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4 квартал\Паспорта 2025 отчет\"/>
    </mc:Choice>
  </mc:AlternateContent>
  <bookViews>
    <workbookView xWindow="0" yWindow="0" windowWidth="16380" windowHeight="8190" tabRatio="500"/>
  </bookViews>
  <sheets>
    <sheet name="1. паспорт местоположение" sheetId="1" r:id="rId1"/>
    <sheet name="2 паспорт описание" sheetId="2" r:id="rId2"/>
    <sheet name="3. КСГ" sheetId="3" r:id="rId3"/>
    <sheet name="Ком_предложения" sheetId="4" r:id="rId4"/>
    <sheet name="закупки" sheetId="5" r:id="rId5"/>
  </sheets>
  <externalReferences>
    <externalReference r:id="rId6"/>
  </externalReferences>
  <definedNames>
    <definedName name="Print_Area_0" localSheetId="0">'1. паспорт местоположение'!$A$1:$C$28</definedName>
    <definedName name="Print_Area_0" localSheetId="1">'2 паспорт описание'!$A$1:$C$27</definedName>
    <definedName name="Print_Area_0_0" localSheetId="0">'1. паспорт местоположение'!$A$1:$C$28</definedName>
    <definedName name="Print_Area_0_0" localSheetId="1">'2 паспорт описание'!$A$1:$C$27</definedName>
    <definedName name="Print_Area_0_0_0" localSheetId="0">'1. паспорт местоположение'!$A$1:$C$28</definedName>
    <definedName name="Print_Area_0_0_0" localSheetId="1">'2 паспорт описание'!$A$1:$C$27</definedName>
    <definedName name="Print_Area_0_0_0_0" localSheetId="0">'1. паспорт местоположение'!$A$1:$C$28</definedName>
    <definedName name="Print_Area_0_0_0_0" localSheetId="1">'2 паспорт описание'!$A$1:$C$27</definedName>
    <definedName name="Print_Area_0_0_0_0_0" localSheetId="0">'1. паспорт местоположение'!$A$1:$C$28</definedName>
    <definedName name="Print_Area_0_0_0_0_0" localSheetId="1">'2 паспорт описание'!$A$1:$C$27</definedName>
    <definedName name="Print_Titles_0" localSheetId="0">'1. паспорт местоположение'!$17:$17</definedName>
    <definedName name="Print_Titles_0" localSheetId="1">'2 паспорт описание'!$20:$20</definedName>
    <definedName name="Print_Titles_0_0" localSheetId="0">'1. паспорт местоположение'!$17:$17</definedName>
    <definedName name="Print_Titles_0_0" localSheetId="1">'2 паспорт описание'!$20:$20</definedName>
    <definedName name="Print_Titles_0_0_0" localSheetId="0">'1. паспорт местоположение'!$17:$17</definedName>
    <definedName name="Print_Titles_0_0_0" localSheetId="1">'2 паспорт описание'!$20:$20</definedName>
    <definedName name="Print_Titles_0_0_0_0" localSheetId="0">'1. паспорт местоположение'!$17:$17</definedName>
    <definedName name="Print_Titles_0_0_0_0" localSheetId="1">'2 паспорт описание'!$20:$20</definedName>
    <definedName name="Print_Titles_0_0_0_0_0" localSheetId="0">'1. паспорт местоположение'!$17:$17</definedName>
    <definedName name="Print_Titles_0_0_0_0_0" localSheetId="1">'2 паспорт описание'!$20:$20</definedName>
    <definedName name="_xlnm.Print_Titles" localSheetId="0">'1. паспорт местоположение'!$17:$17</definedName>
    <definedName name="_xlnm.Print_Titles" localSheetId="1">'2 паспорт описание'!$20:$20</definedName>
    <definedName name="_xlnm.Print_Area" localSheetId="0">'1. паспорт местоположение'!$A$1:$C$28</definedName>
    <definedName name="_xlnm.Print_Area" localSheetId="1">'2 паспорт описание'!$A$1:$C$27</definedName>
    <definedName name="_xlnm.Print_Area" localSheetId="3">Ком_предложения!$A$2:$G$6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8" i="1" l="1"/>
  <c r="F19" i="5" l="1"/>
  <c r="C19" i="5"/>
  <c r="B19" i="5"/>
  <c r="A8" i="5"/>
  <c r="A5" i="5"/>
  <c r="A1" i="5"/>
  <c r="I11" i="4"/>
  <c r="H11" i="4"/>
  <c r="C28" i="1" s="1"/>
  <c r="G11" i="4"/>
  <c r="F11" i="4"/>
  <c r="E11" i="4"/>
  <c r="D11" i="4"/>
  <c r="C11" i="4"/>
  <c r="C23" i="2"/>
  <c r="A14" i="2"/>
  <c r="A11" i="2"/>
  <c r="A8" i="2"/>
  <c r="C1" i="2"/>
  <c r="C27" i="1"/>
</calcChain>
</file>

<file path=xl/comments1.xml><?xml version="1.0" encoding="utf-8"?>
<comments xmlns="http://schemas.openxmlformats.org/spreadsheetml/2006/main">
  <authors>
    <author/>
  </authors>
  <commentList>
    <comment ref="G19" authorId="0" shapeId="0">
      <text>
        <r>
          <rPr>
            <sz val="11"/>
            <color rgb="FF000000"/>
            <rFont val="Calibri"/>
            <family val="2"/>
            <charset val="204"/>
          </rPr>
          <t xml:space="preserve">Федорищев Алексей Георгиевич:
</t>
        </r>
        <r>
          <rPr>
            <sz val="9"/>
            <color rgb="FF000000"/>
            <rFont val="Tahoma"/>
            <family val="2"/>
            <charset val="204"/>
          </rPr>
          <t>9,788 млн.руб. без НДС утв.план</t>
        </r>
      </text>
    </comment>
  </commentList>
</comments>
</file>

<file path=xl/sharedStrings.xml><?xml version="1.0" encoding="utf-8"?>
<sst xmlns="http://schemas.openxmlformats.org/spreadsheetml/2006/main" count="216" uniqueCount="173">
  <si>
    <t>Год раскрытия информации: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</si>
  <si>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</si>
  <si>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t>
  </si>
  <si>
    <t xml:space="preserve">         (фирменное наименование субъекта электроэнергетики)</t>
  </si>
  <si>
    <t>O_ROEK_TR_21</t>
  </si>
  <si>
    <t xml:space="preserve">         (идентификатор инвестиционного проекта)</t>
  </si>
  <si>
    <t>БКУ САДКО NEXT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</si>
  <si>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</si>
  <si>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</si>
  <si>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</si>
  <si>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</si>
  <si>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</si>
  <si>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</si>
  <si>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</si>
  <si>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Прочие инвестиционные проекты</t>
  </si>
  <si>
    <t>2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</si>
  <si>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</si>
  <si>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АО «РОЭК»</t>
  </si>
  <si>
    <t>3</t>
  </si>
  <si>
    <t>Субъекты Российской Федерации, на территории которых реализуется проект</t>
  </si>
  <si>
    <t>Рязанская область</t>
  </si>
  <si>
    <t>4</t>
  </si>
  <si>
    <t>Территории муниципальных образований, на территории которых реализуется инвестиционный проект</t>
  </si>
  <si>
    <t>г. Шилово (пгт.Лесной)</t>
  </si>
  <si>
    <t>5</t>
  </si>
  <si>
    <t>Наличие правоустанавливающих документов на земельный участок</t>
  </si>
  <si>
    <t>не требуется</t>
  </si>
  <si>
    <t>6</t>
  </si>
  <si>
    <t>Наличие заключения по результатам 
технологического и ценового аудита инвестиционного проекта</t>
  </si>
  <si>
    <t>7</t>
  </si>
  <si>
    <t>Наличие положительного заключения экспертизы проектной документации</t>
  </si>
  <si>
    <t>8</t>
  </si>
  <si>
    <t>Наличие утвержденной проектной документации</t>
  </si>
  <si>
    <t>9</t>
  </si>
  <si>
    <t>Наличие разрешения на строительство</t>
  </si>
  <si>
    <t>10</t>
  </si>
  <si>
    <t>Общий объем финансирования капитальных вложений по инвестиционному проекту за период реализации инвестиционной программы, тыс. руб. с НДС</t>
  </si>
  <si>
    <t>11</t>
  </si>
  <si>
    <t>Общий объем освоения капитальных вложений по инвестиционному проекту за период реализации инвестиционной программы, тыс. руб. без НДС</t>
  </si>
  <si>
    <t>Раздел 2.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</si>
  <si>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</si>
  <si>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r>
      <rPr>
        <sz val="12"/>
        <rFont val="Times New Roman"/>
        <family val="1"/>
        <charset val="204"/>
      </rPr>
      <t>1.</t>
    </r>
    <r>
      <rPr>
        <sz val="12"/>
        <color rgb="FF000000"/>
        <rFont val="Times New Roman"/>
        <family val="1"/>
        <charset val="204"/>
      </rPr>
      <t>Обеспечение  своевременного обслуживания ПС, ЛЭП, перевозка персонала;</t>
    </r>
    <r>
      <rPr>
        <sz val="12"/>
        <rFont val="Times New Roman"/>
        <family val="1"/>
        <charset val="204"/>
      </rPr>
      <t>2. Частичное  восстановление автопарка, имеющего 100% износ.
3. Повышение  среднего полезного срока использования легкового автотранспорта Обществом;
4. Сокращение  затрат  на  ГСМ и  текущие эксплуатационные расходы на содержание легкового автотранспорта</t>
    </r>
  </si>
  <si>
    <t>Описание конкретных результатов реализации инвестиционного проекта</t>
  </si>
  <si>
    <t>При эксплуатации нового автотранспорта  затраты  на  ГСМ, техническое обслуживание, покупку запасных частей  и прочие затраты на эксплуатацию сокращаются почти в 2  раза.</t>
  </si>
  <si>
    <t>Описание состава объектов инвестиционной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</si>
  <si>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проекта, тыс. руб. без НДС</t>
  </si>
  <si>
    <t>нд</t>
  </si>
  <si>
    <t>Обоснование необходимости реализации инвестиционного проекта</t>
  </si>
  <si>
    <t xml:space="preserve">Физический износ эксплуатируемого автотранспорта. 
</t>
  </si>
  <si>
    <t>Год начала  реализации инвестиционного проекта</t>
  </si>
  <si>
    <t>Год окончания реализации инвестиционного проекта</t>
  </si>
  <si>
    <t>№</t>
  </si>
  <si>
    <t>Сроки выполнения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</si>
  <si>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</si>
  <si>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</si>
  <si>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</si>
  <si>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</si>
  <si>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</si>
  <si>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1.2.</t>
  </si>
  <si>
    <t>1.3.</t>
  </si>
  <si>
    <t>1.4.</t>
  </si>
  <si>
    <t>1.5.</t>
  </si>
  <si>
    <t>Заключение договора на разработку проектной документации</t>
  </si>
  <si>
    <t>1.6.</t>
  </si>
  <si>
    <t>Получение положительного заключения государственной экологической экспертизы проектной документации</t>
  </si>
  <si>
    <t>Утверждение проектной документации</t>
  </si>
  <si>
    <t>Разработка рабочей документации</t>
  </si>
  <si>
    <t>Организационный этап</t>
  </si>
  <si>
    <t>2.1.</t>
  </si>
  <si>
    <t>2.2.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</si>
  <si>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</si>
  <si>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</si>
  <si>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</si>
  <si>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</si>
  <si>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</si>
  <si>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</si>
  <si>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</si>
  <si>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</si>
  <si>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</si>
  <si>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</si>
  <si>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>4.2.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</si>
  <si>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</si>
  <si>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</si>
  <si>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</si>
  <si>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 xml:space="preserve">Получение разрешения на ввод объекта в эксплуатацию. </t>
  </si>
  <si>
    <t>АО "Рязанская областная электросетевая компания"</t>
  </si>
  <si>
    <t>Расчет цены на оборудование и технику на 2025-2034 годы (тыс.руб. с НДС)</t>
  </si>
  <si>
    <t>Идентификатор инвестиционного проекта</t>
  </si>
  <si>
    <t>Цена в соответствии с коммерческими предложениями 2025 год в тыс.руб. с НДС</t>
  </si>
  <si>
    <t>Цена в год реализации проекта с учетом инфляции</t>
  </si>
  <si>
    <t>1 ком.  предл., 14.01.2025</t>
  </si>
  <si>
    <t>2 ком.  предл., 15.01.2025</t>
  </si>
  <si>
    <t>3 ком.  предл., 20.01.2025</t>
  </si>
  <si>
    <t>минимальная цена, тыс.руб.</t>
  </si>
  <si>
    <t>без НДС</t>
  </si>
  <si>
    <t>с НДС</t>
  </si>
  <si>
    <t>O_ROEK_TR_05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</si>
  <si>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</si>
  <si>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</si>
  <si>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</si>
  <si>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</si>
  <si>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</si>
  <si>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</si>
  <si>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</si>
  <si>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</si>
  <si>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</si>
  <si>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</si>
  <si>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</si>
  <si>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</si>
  <si>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</si>
  <si>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</si>
  <si>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</si>
  <si>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</si>
  <si>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</si>
  <si>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окончание) месяц, год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</si>
  <si>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</si>
  <si>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</si>
  <si>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</si>
  <si>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</si>
  <si>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</si>
  <si>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</si>
  <si>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</si>
  <si>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</si>
  <si>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</si>
  <si>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</si>
  <si>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</si>
  <si>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</si>
  <si>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</si>
  <si>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</si>
  <si>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код по ОКЕИ</t>
  </si>
  <si>
    <t>наименование</t>
  </si>
  <si>
    <t>код по ОКАТО</t>
  </si>
  <si>
    <t>Плановое значение</t>
  </si>
  <si>
    <t>Фактическое значение</t>
  </si>
  <si>
    <t>Номер процедуры</t>
  </si>
  <si>
    <t>Интернет-адрес площадки</t>
  </si>
  <si>
    <t xml:space="preserve"> 1.4</t>
  </si>
  <si>
    <t>Коммерческие предложения</t>
  </si>
  <si>
    <t>Поставка автомобиля ГАЗ Садко NEXT или эквивалент с БКУ</t>
  </si>
  <si>
    <t>штука</t>
  </si>
  <si>
    <t>29.20</t>
  </si>
  <si>
    <t>Запрос предложений в электронной форме</t>
  </si>
  <si>
    <t>да</t>
  </si>
  <si>
    <t>Сбер АСТ</t>
  </si>
  <si>
    <t>план</t>
  </si>
  <si>
    <t>Обороты за период</t>
  </si>
  <si>
    <t>факт</t>
  </si>
  <si>
    <t>Дебет</t>
  </si>
  <si>
    <t>Кредит</t>
  </si>
  <si>
    <t>Автомобиль ГАЗ Садко NEXT с БКУ (VIN XZV301OGDS0003843), , BP-00023493</t>
  </si>
  <si>
    <t>Отчет об исполнении сетевых графиков строительства проектов</t>
  </si>
  <si>
    <t xml:space="preserve"> за 2 квартал 2025 г.</t>
  </si>
  <si>
    <t xml:space="preserve">Наименование инвестиционного проекта:  </t>
  </si>
  <si>
    <t xml:space="preserve"> БКУ САДКО NEXT  (идентификатор O_ROEK_TR_21)</t>
  </si>
  <si>
    <t>Отчетный период  2025 год.</t>
  </si>
  <si>
    <t>по состоянию на 2 квартал 2025г.</t>
  </si>
  <si>
    <t>Наименование этапов основных работ (с учетом подготовительного периода)</t>
  </si>
  <si>
    <t>Процент исполнения  работ за весь период (%)</t>
  </si>
  <si>
    <t>Процент выполнения за отчетный период (%)</t>
  </si>
  <si>
    <t xml:space="preserve">Факт </t>
  </si>
  <si>
    <t>Получение заявки на ТП</t>
  </si>
  <si>
    <t>Разработка и выдача ТУ на ТП</t>
  </si>
  <si>
    <r>
      <rPr>
        <sz val="12"/>
        <rFont val="Times New Roman"/>
        <family val="1"/>
        <charset val="204"/>
      </rPr>
      <t xml:space="preserve">Заключение договора  на выполнение строительно-монтажных работ (дополнительного соглашения к договору). </t>
    </r>
    <r>
      <rPr>
        <sz val="12"/>
        <color rgb="FFFF0000"/>
        <rFont val="Times New Roman"/>
        <family val="1"/>
        <charset val="204"/>
      </rPr>
      <t>Закупка основного оборудования для прочих инвестиционных проектов</t>
    </r>
  </si>
  <si>
    <t>Получение правоустанавливающих документов для выделения земельного участка под строительство</t>
  </si>
  <si>
    <t>Сетевое строительство (реконструкция) и пусконаладочные работы</t>
  </si>
  <si>
    <r>
      <rPr>
        <sz val="12"/>
        <rFont val="Times New Roman"/>
        <family val="1"/>
        <charset val="204"/>
      </rPr>
      <t>Подготовка площадки строительства для подстанций, трассы - для ЛЭП.</t>
    </r>
    <r>
      <rPr>
        <sz val="12"/>
        <color rgb="FFFF0000"/>
        <rFont val="Times New Roman"/>
        <family val="1"/>
        <charset val="204"/>
      </rPr>
      <t xml:space="preserve"> Поставка основного оборудования для прочих инвестиционных проектов</t>
    </r>
  </si>
  <si>
    <t>3.6.</t>
  </si>
  <si>
    <t xml:space="preserve">Завершение строительства </t>
  </si>
  <si>
    <r>
      <rPr>
        <sz val="12"/>
        <rFont val="Times New Roman"/>
        <family val="1"/>
        <charset val="204"/>
      </rPr>
      <t xml:space="preserve">Ввод с эксплуатацию объекта электросетевого хозяйства. </t>
    </r>
    <r>
      <rPr>
        <sz val="12"/>
        <color rgb="FFFF0000"/>
        <rFont val="Times New Roman"/>
        <family val="1"/>
        <charset val="204"/>
      </rPr>
      <t>Приемка основных средств к бухгалтерскому учету для прочих инвестиционных проектов</t>
    </r>
  </si>
  <si>
    <t>* Градостроительный кодекс Российской Федерации Глава 6 ст.49 п.3</t>
  </si>
  <si>
    <t>** Закон Рязанской области от 5 августа 2015 г. N 57-ОЗ  "О внесении изменений в статью 11.1 Закона Рязанской области "О градостроительной деятельности на территории Рязанской области"</t>
  </si>
  <si>
    <t>Постановление Правительства РФ от 3 декабря 2014 г. N 1300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</si>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</sst>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#,###.00"/>
    <numFmt numFmtId="167" formatCode="dd/mm/yy"/>
  </numFmts>
  <fonts count="36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808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4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4"/>
      <color rgb="FF000000"/>
      <name val="Arial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AE3F3"/>
      </patternFill>
    </fill>
    <fill>
      <patternFill patternType="solid">
        <fgColor rgb="FFDAE3F3"/>
        <bgColor rgb="FFE2F0D9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35" fillId="0" borderId="0"/>
    <xf numFmtId="0" fontId="2" fillId="0" borderId="0" applyBorder="0" applyProtection="0"/>
    <xf numFmtId="0" fontId="2" fillId="0" borderId="0" applyBorder="0" applyProtection="0"/>
    <xf numFmtId="0" fontId="3" fillId="0" borderId="0"/>
    <xf numFmtId="0" fontId="4" fillId="0" borderId="0"/>
    <xf numFmtId="0" fontId="35" fillId="0" borderId="0"/>
    <xf numFmtId="0" fontId="5" fillId="0" borderId="0"/>
    <xf numFmtId="0" fontId="6" fillId="0" borderId="0"/>
  </cellStyleXfs>
  <cellXfs count="143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Border="1"/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6" fillId="0" borderId="0" xfId="0" applyFont="1" applyBorder="1"/>
    <xf numFmtId="49" fontId="14" fillId="0" borderId="1" xfId="0" applyNumberFormat="1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Border="1"/>
    <xf numFmtId="4" fontId="14" fillId="2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0" xfId="6"/>
    <xf numFmtId="0" fontId="20" fillId="0" borderId="0" xfId="6" applyFont="1"/>
    <xf numFmtId="0" fontId="3" fillId="0" borderId="4" xfId="6" applyBorder="1"/>
    <xf numFmtId="0" fontId="21" fillId="0" borderId="1" xfId="6" applyFont="1" applyBorder="1" applyAlignment="1">
      <alignment horizontal="center" vertical="center" wrapText="1"/>
    </xf>
    <xf numFmtId="0" fontId="22" fillId="0" borderId="1" xfId="6" applyFont="1" applyBorder="1" applyAlignment="1">
      <alignment horizontal="center" vertical="center" wrapText="1"/>
    </xf>
    <xf numFmtId="0" fontId="3" fillId="0" borderId="3" xfId="6" applyBorder="1"/>
    <xf numFmtId="0" fontId="22" fillId="0" borderId="4" xfId="6" applyFont="1" applyBorder="1" applyAlignment="1">
      <alignment horizontal="center" vertical="center" wrapText="1"/>
    </xf>
    <xf numFmtId="0" fontId="3" fillId="0" borderId="5" xfId="6" applyBorder="1" applyAlignment="1">
      <alignment horizontal="center"/>
    </xf>
    <xf numFmtId="0" fontId="3" fillId="0" borderId="1" xfId="6" applyBorder="1"/>
    <xf numFmtId="164" fontId="1" fillId="0" borderId="1" xfId="2" applyNumberFormat="1" applyFont="1" applyBorder="1" applyAlignment="1" applyProtection="1">
      <alignment vertical="center" wrapText="1"/>
    </xf>
    <xf numFmtId="165" fontId="23" fillId="0" borderId="1" xfId="2" applyNumberFormat="1" applyFont="1" applyBorder="1" applyAlignment="1" applyProtection="1">
      <alignment vertical="center" wrapText="1"/>
    </xf>
    <xf numFmtId="4" fontId="0" fillId="0" borderId="1" xfId="0" applyNumberFormat="1" applyBorder="1" applyAlignment="1">
      <alignment horizontal="center"/>
    </xf>
    <xf numFmtId="4" fontId="3" fillId="0" borderId="1" xfId="6" applyNumberFormat="1" applyBorder="1"/>
    <xf numFmtId="4" fontId="3" fillId="0" borderId="0" xfId="6" applyNumberFormat="1" applyBorder="1"/>
    <xf numFmtId="0" fontId="3" fillId="0" borderId="0" xfId="6" applyBorder="1"/>
    <xf numFmtId="0" fontId="24" fillId="0" borderId="0" xfId="0" applyFont="1"/>
    <xf numFmtId="0" fontId="25" fillId="0" borderId="0" xfId="0" applyFont="1" applyBorder="1" applyAlignment="1">
      <alignment vertical="center"/>
    </xf>
    <xf numFmtId="0" fontId="24" fillId="0" borderId="0" xfId="0" applyFont="1" applyAlignment="1">
      <alignment horizontal="right"/>
    </xf>
    <xf numFmtId="0" fontId="26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9" fontId="26" fillId="0" borderId="0" xfId="0" applyNumberFormat="1" applyFont="1" applyBorder="1" applyAlignment="1">
      <alignment vertical="center"/>
    </xf>
    <xf numFmtId="0" fontId="24" fillId="0" borderId="0" xfId="0" applyFont="1" applyBorder="1" applyAlignment="1"/>
    <xf numFmtId="0" fontId="24" fillId="0" borderId="1" xfId="9" applyFont="1" applyBorder="1" applyAlignment="1">
      <alignment horizontal="center" vertical="center" wrapText="1"/>
    </xf>
    <xf numFmtId="0" fontId="24" fillId="0" borderId="4" xfId="9" applyFont="1" applyBorder="1" applyAlignment="1">
      <alignment horizontal="center" vertical="center"/>
    </xf>
    <xf numFmtId="0" fontId="24" fillId="0" borderId="1" xfId="9" applyFont="1" applyBorder="1" applyAlignment="1">
      <alignment vertical="center" wrapText="1"/>
    </xf>
    <xf numFmtId="0" fontId="24" fillId="0" borderId="1" xfId="2" applyFont="1" applyBorder="1" applyAlignment="1" applyProtection="1">
      <alignment horizontal="left" vertical="center" wrapText="1"/>
    </xf>
    <xf numFmtId="2" fontId="24" fillId="0" borderId="1" xfId="9" applyNumberFormat="1" applyFont="1" applyBorder="1" applyAlignment="1">
      <alignment horizontal="center" vertical="center"/>
    </xf>
    <xf numFmtId="2" fontId="24" fillId="0" borderId="1" xfId="7" applyNumberFormat="1" applyFont="1" applyBorder="1" applyAlignment="1">
      <alignment horizontal="center" vertical="center"/>
    </xf>
    <xf numFmtId="0" fontId="1" fillId="0" borderId="1" xfId="9" applyFont="1" applyBorder="1" applyAlignment="1">
      <alignment vertical="center" wrapText="1"/>
    </xf>
    <xf numFmtId="4" fontId="1" fillId="0" borderId="1" xfId="9" applyNumberFormat="1" applyFont="1" applyBorder="1" applyAlignment="1">
      <alignment horizontal="center" vertical="center" wrapText="1"/>
    </xf>
    <xf numFmtId="0" fontId="27" fillId="0" borderId="0" xfId="9" applyFont="1" applyAlignment="1">
      <alignment wrapText="1"/>
    </xf>
    <xf numFmtId="0" fontId="1" fillId="0" borderId="1" xfId="9" applyFont="1" applyBorder="1" applyAlignment="1">
      <alignment horizontal="center" vertical="center" wrapText="1"/>
    </xf>
    <xf numFmtId="166" fontId="24" fillId="0" borderId="1" xfId="9" applyNumberFormat="1" applyFont="1" applyBorder="1" applyAlignment="1">
      <alignment horizontal="center" vertical="center" wrapText="1"/>
    </xf>
    <xf numFmtId="49" fontId="1" fillId="0" borderId="1" xfId="3" applyNumberFormat="1" applyFont="1" applyBorder="1" applyAlignment="1">
      <alignment horizontal="center" vertical="center" wrapText="1"/>
    </xf>
    <xf numFmtId="0" fontId="24" fillId="0" borderId="1" xfId="9" applyFont="1" applyBorder="1" applyAlignment="1">
      <alignment vertical="center"/>
    </xf>
    <xf numFmtId="0" fontId="24" fillId="0" borderId="1" xfId="9" applyFont="1" applyBorder="1" applyAlignment="1">
      <alignment horizontal="center" vertical="center"/>
    </xf>
    <xf numFmtId="167" fontId="24" fillId="0" borderId="1" xfId="9" applyNumberFormat="1" applyFont="1" applyBorder="1" applyAlignment="1">
      <alignment horizontal="center" vertical="center"/>
    </xf>
    <xf numFmtId="0" fontId="24" fillId="0" borderId="2" xfId="9" applyFont="1" applyBorder="1" applyAlignment="1">
      <alignment horizontal="center" vertical="center" wrapText="1"/>
    </xf>
    <xf numFmtId="0" fontId="24" fillId="0" borderId="1" xfId="3" applyFont="1" applyBorder="1" applyAlignment="1">
      <alignment vertical="center"/>
    </xf>
    <xf numFmtId="167" fontId="24" fillId="0" borderId="6" xfId="9" applyNumberFormat="1" applyFont="1" applyBorder="1" applyAlignment="1">
      <alignment horizontal="center" vertical="center"/>
    </xf>
    <xf numFmtId="14" fontId="24" fillId="0" borderId="1" xfId="9" applyNumberFormat="1" applyFont="1" applyBorder="1" applyAlignment="1">
      <alignment horizontal="center" vertical="center" wrapText="1"/>
    </xf>
    <xf numFmtId="0" fontId="24" fillId="0" borderId="0" xfId="9" applyFont="1" applyAlignment="1">
      <alignment vertical="center"/>
    </xf>
    <xf numFmtId="0" fontId="24" fillId="0" borderId="0" xfId="0" applyFont="1" applyAlignment="1">
      <alignment vertical="center"/>
    </xf>
    <xf numFmtId="0" fontId="28" fillId="2" borderId="7" xfId="10" applyFont="1" applyFill="1" applyBorder="1" applyAlignment="1">
      <alignment horizontal="center" vertical="top"/>
    </xf>
    <xf numFmtId="0" fontId="28" fillId="2" borderId="8" xfId="10" applyFont="1" applyFill="1" applyBorder="1" applyAlignment="1">
      <alignment horizontal="center" vertical="top"/>
    </xf>
    <xf numFmtId="0" fontId="29" fillId="3" borderId="9" xfId="10" applyFont="1" applyFill="1" applyBorder="1" applyAlignment="1">
      <alignment vertical="top" wrapText="1" indent="3"/>
    </xf>
    <xf numFmtId="4" fontId="28" fillId="2" borderId="1" xfId="10" applyNumberFormat="1" applyFont="1" applyFill="1" applyBorder="1" applyAlignment="1">
      <alignment horizontal="center" vertical="top"/>
    </xf>
    <xf numFmtId="0" fontId="9" fillId="0" borderId="0" xfId="8" applyFont="1"/>
    <xf numFmtId="0" fontId="31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32" fillId="0" borderId="0" xfId="0" applyFont="1"/>
    <xf numFmtId="0" fontId="9" fillId="0" borderId="0" xfId="0" applyFont="1" applyBorder="1" applyAlignment="1">
      <alignment vertical="center"/>
    </xf>
    <xf numFmtId="0" fontId="9" fillId="0" borderId="0" xfId="0" applyFont="1"/>
    <xf numFmtId="0" fontId="31" fillId="0" borderId="0" xfId="0" applyFont="1" applyAlignment="1">
      <alignment horizontal="center" vertical="top" wrapText="1"/>
    </xf>
    <xf numFmtId="0" fontId="19" fillId="4" borderId="1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14" fontId="19" fillId="0" borderId="1" xfId="0" applyNumberFormat="1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14" fontId="4" fillId="0" borderId="1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vertical="top" wrapText="1"/>
    </xf>
    <xf numFmtId="14" fontId="19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justify" vertical="top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14" fontId="4" fillId="0" borderId="3" xfId="0" applyNumberFormat="1" applyFont="1" applyBorder="1" applyAlignment="1">
      <alignment horizontal="center" vertical="center"/>
    </xf>
    <xf numFmtId="0" fontId="4" fillId="0" borderId="0" xfId="8" applyFont="1" applyBorder="1" applyAlignment="1">
      <alignment horizontal="left"/>
    </xf>
    <xf numFmtId="0" fontId="4" fillId="0" borderId="0" xfId="8" applyFont="1"/>
    <xf numFmtId="0" fontId="4" fillId="0" borderId="0" xfId="8" applyFont="1" applyBorder="1" applyAlignment="1">
      <alignment horizontal="center"/>
    </xf>
    <xf numFmtId="0" fontId="9" fillId="0" borderId="0" xfId="8" applyFont="1" applyBorder="1" applyAlignment="1">
      <alignment horizontal="center"/>
    </xf>
    <xf numFmtId="0" fontId="34" fillId="0" borderId="0" xfId="5" applyFont="1" applyBorder="1" applyAlignment="1" applyProtection="1"/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 wrapText="1"/>
    </xf>
    <xf numFmtId="0" fontId="3" fillId="0" borderId="1" xfId="6" applyBorder="1" applyAlignment="1">
      <alignment horizontal="center"/>
    </xf>
    <xf numFmtId="0" fontId="24" fillId="0" borderId="1" xfId="9" applyFont="1" applyBorder="1" applyAlignment="1">
      <alignment horizontal="center" vertical="center" wrapText="1"/>
    </xf>
    <xf numFmtId="0" fontId="24" fillId="0" borderId="1" xfId="9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/>
    <xf numFmtId="0" fontId="14" fillId="0" borderId="12" xfId="0" applyFont="1" applyBorder="1" applyAlignment="1">
      <alignment horizontal="center" vertical="center"/>
    </xf>
    <xf numFmtId="4" fontId="14" fillId="2" borderId="12" xfId="0" applyNumberFormat="1" applyFont="1" applyFill="1" applyBorder="1" applyAlignment="1">
      <alignment horizontal="center" vertical="center"/>
    </xf>
  </cellXfs>
  <cellStyles count="11">
    <cellStyle name="Итог 8 2" xfId="1"/>
    <cellStyle name="Итог 8 2 2" xfId="2"/>
    <cellStyle name="Обычный" xfId="0" builtinId="0"/>
    <cellStyle name="Обычный 12 2" xfId="3"/>
    <cellStyle name="Обычный 2" xfId="4"/>
    <cellStyle name="Обычный 2 14" xfId="5"/>
    <cellStyle name="Обычный 3" xfId="6"/>
    <cellStyle name="Обычный 3 2 3" xfId="7"/>
    <cellStyle name="Обычный 50" xfId="8"/>
    <cellStyle name="Обычный 7 2" xfId="9"/>
    <cellStyle name="Обычный_ОСВ 08 год" xf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6;&#1085;&#1085;&#1099;&#1077;%20&#1087;&#1088;&#1086;&#1075;&#1088;&#1072;&#1084;&#1084;&#1099;/2025/&#1048;&#1085;&#1074;&#1077;&#1089;&#1090;&#1080;&#1094;&#1080;&#1086;&#1085;&#1085;&#1099;&#1077;%20&#1087;&#1088;&#1086;&#1075;&#1088;&#1072;&#1084;&#1084;&#1099;/2024/&#1043;&#1054;&#1044;%202024/&#1055;&#1072;&#1089;&#1087;&#1086;&#1088;&#1090;&#1072;/J_ROEK_REK_03_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 паспорт Техсостояние ПС"/>
      <sheetName val="4 паспорт описание"/>
      <sheetName val="6 Паспорт сетевой график"/>
      <sheetName val="7 Фин осв ввод "/>
      <sheetName val="8 паспорт отчет о закупке"/>
      <sheetName val="9 паспорт общие сведения реализ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>АО «Рязанская областная электорсетевая компания»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topLeftCell="A5" zoomScale="70" zoomScaleNormal="70" workbookViewId="0">
      <selection activeCell="D27" sqref="D27:D28"/>
    </sheetView>
  </sheetViews>
  <sheetFormatPr defaultColWidth="8.140625" defaultRowHeight="15"/>
  <cols>
    <col min="1" max="1" width="6.140625" customWidth="1"/>
    <col min="2" max="2" width="49.85546875" customWidth="1"/>
    <col min="3" max="3" width="61.28515625" customWidth="1"/>
    <col min="4" max="4" width="20.140625" customWidth="1"/>
    <col min="5" max="5" width="13.140625" customWidth="1"/>
    <col min="6" max="6" width="33.85546875" customWidth="1"/>
    <col min="7" max="7" width="18.28515625" customWidth="1"/>
    <col min="8" max="8" width="23.7109375" customWidth="1"/>
    <col min="9" max="9" width="15.28515625" customWidth="1"/>
  </cols>
  <sheetData>
    <row r="1" spans="1:22" s="4" customFormat="1" ht="15.75">
      <c r="A1" s="1"/>
      <c r="B1" s="2" t="s">
        <v>0</v>
      </c>
      <c r="C1" s="3">
        <v>2025</v>
      </c>
      <c r="D1" s="1"/>
    </row>
    <row r="2" spans="1:22" s="6" customFormat="1" ht="18.75">
      <c r="A2" s="5"/>
      <c r="H2" s="7"/>
    </row>
    <row r="3" spans="1:22" ht="18.75">
      <c r="A3" s="123" t="s">
        <v>1</v>
      </c>
      <c r="B3" s="123"/>
      <c r="C3" s="123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8.75">
      <c r="A4" s="9"/>
      <c r="B4" s="9"/>
      <c r="C4" s="9"/>
      <c r="D4" s="9"/>
      <c r="E4" s="9"/>
      <c r="F4" s="9"/>
      <c r="G4" s="9"/>
      <c r="H4" s="9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12" customFormat="1" ht="15.75">
      <c r="A5" s="124" t="s">
        <v>2</v>
      </c>
      <c r="B5" s="124"/>
      <c r="C5" s="124"/>
      <c r="D5" s="10"/>
      <c r="E5" s="10"/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>
      <c r="A6" s="121" t="s">
        <v>3</v>
      </c>
      <c r="B6" s="121"/>
      <c r="C6" s="121"/>
      <c r="D6" s="13"/>
      <c r="E6" s="13"/>
      <c r="F6" s="13"/>
      <c r="G6" s="13"/>
      <c r="H6" s="13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18.75">
      <c r="A7" s="9"/>
      <c r="B7" s="9"/>
      <c r="C7" s="9"/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2" customFormat="1" ht="15.75">
      <c r="A8" s="120" t="s">
        <v>4</v>
      </c>
      <c r="B8" s="120"/>
      <c r="C8" s="12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8.75">
      <c r="A9" s="121" t="s">
        <v>5</v>
      </c>
      <c r="B9" s="121"/>
      <c r="C9" s="121"/>
      <c r="D9" s="13"/>
      <c r="E9" s="13"/>
      <c r="F9" s="13"/>
      <c r="G9" s="13"/>
      <c r="H9" s="13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15" customFormat="1" ht="15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6" customFormat="1" ht="15.75">
      <c r="A11" s="120" t="s">
        <v>6</v>
      </c>
      <c r="B11" s="120"/>
      <c r="C11" s="120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6" customFormat="1" ht="15" customHeight="1">
      <c r="A12" s="121" t="s">
        <v>7</v>
      </c>
      <c r="B12" s="121"/>
      <c r="C12" s="12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22" ht="15" customHeight="1">
      <c r="A14" s="122" t="s">
        <v>8</v>
      </c>
      <c r="B14" s="122"/>
      <c r="C14" s="122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ht="15" customHeight="1">
      <c r="A15" s="13"/>
      <c r="B15" s="13"/>
      <c r="C15" s="13"/>
      <c r="D15" s="13"/>
      <c r="E15" s="13"/>
      <c r="F15" s="13"/>
      <c r="G15" s="13"/>
      <c r="H15" s="13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22" ht="39.75" customHeight="1">
      <c r="A16" s="19" t="s">
        <v>9</v>
      </c>
      <c r="B16" s="20" t="s">
        <v>10</v>
      </c>
      <c r="C16" s="21" t="s">
        <v>11</v>
      </c>
      <c r="D16" s="141" t="s">
        <v>172</v>
      </c>
      <c r="E16" s="22"/>
      <c r="F16" s="22"/>
      <c r="G16" s="22"/>
      <c r="H16" s="2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/>
      <c r="U16" s="23"/>
      <c r="V16" s="23"/>
    </row>
    <row r="17" spans="1:22" ht="16.5" customHeight="1">
      <c r="A17" s="21">
        <v>1</v>
      </c>
      <c r="B17" s="20">
        <v>2</v>
      </c>
      <c r="C17" s="21">
        <v>3</v>
      </c>
      <c r="D17" s="139"/>
      <c r="E17" s="22"/>
      <c r="F17" s="22"/>
      <c r="G17" s="22"/>
      <c r="H17" s="2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/>
      <c r="U17" s="23"/>
      <c r="V17" s="23"/>
    </row>
    <row r="18" spans="1:22" ht="31.5">
      <c r="A18" s="24" t="s">
        <v>12</v>
      </c>
      <c r="B18" s="25" t="s">
        <v>13</v>
      </c>
      <c r="C18" s="21" t="s">
        <v>14</v>
      </c>
      <c r="D18" s="139"/>
      <c r="E18" s="22"/>
      <c r="F18" s="22"/>
      <c r="G18" s="22"/>
      <c r="H18" s="2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/>
      <c r="U18" s="23"/>
      <c r="V18" s="23"/>
    </row>
    <row r="19" spans="1:22" s="16" customFormat="1" ht="47.25">
      <c r="A19" s="24" t="s">
        <v>15</v>
      </c>
      <c r="B19" s="26" t="s">
        <v>16</v>
      </c>
      <c r="C19" s="21" t="s">
        <v>17</v>
      </c>
      <c r="D19" s="139"/>
      <c r="E19" s="22"/>
      <c r="F19" s="22"/>
      <c r="G19" s="22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3"/>
      <c r="T19" s="23"/>
      <c r="U19" s="23"/>
      <c r="V19" s="23"/>
    </row>
    <row r="20" spans="1:22" s="16" customFormat="1" ht="31.5">
      <c r="A20" s="24" t="s">
        <v>18</v>
      </c>
      <c r="B20" s="26" t="s">
        <v>19</v>
      </c>
      <c r="C20" s="21" t="s">
        <v>20</v>
      </c>
      <c r="D20" s="139"/>
      <c r="E20" s="22"/>
      <c r="F20" s="22"/>
      <c r="G20" s="22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3"/>
      <c r="T20" s="23"/>
      <c r="U20" s="23"/>
      <c r="V20" s="23"/>
    </row>
    <row r="21" spans="1:22" s="16" customFormat="1" ht="47.25">
      <c r="A21" s="24" t="s">
        <v>21</v>
      </c>
      <c r="B21" s="26" t="s">
        <v>22</v>
      </c>
      <c r="C21" s="21" t="s">
        <v>23</v>
      </c>
      <c r="D21" s="139"/>
      <c r="E21" s="22"/>
      <c r="F21" s="22"/>
      <c r="G21" s="22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3"/>
      <c r="T21" s="23"/>
      <c r="U21" s="23"/>
      <c r="V21" s="23"/>
    </row>
    <row r="22" spans="1:22" ht="31.5">
      <c r="A22" s="24" t="s">
        <v>24</v>
      </c>
      <c r="B22" s="26" t="s">
        <v>25</v>
      </c>
      <c r="C22" s="21" t="s">
        <v>26</v>
      </c>
      <c r="D22" s="139"/>
      <c r="E22" s="22"/>
      <c r="F22" s="22"/>
      <c r="G22" s="22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3"/>
      <c r="T22" s="23"/>
      <c r="U22" s="23"/>
      <c r="V22" s="23"/>
    </row>
    <row r="23" spans="1:22" ht="47.25">
      <c r="A23" s="24" t="s">
        <v>27</v>
      </c>
      <c r="B23" s="26" t="s">
        <v>28</v>
      </c>
      <c r="C23" s="21" t="s">
        <v>26</v>
      </c>
      <c r="D23" s="140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2" ht="31.5">
      <c r="A24" s="24" t="s">
        <v>29</v>
      </c>
      <c r="B24" s="26" t="s">
        <v>30</v>
      </c>
      <c r="C24" s="21" t="s">
        <v>26</v>
      </c>
      <c r="D24" s="140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31.5">
      <c r="A25" s="24" t="s">
        <v>31</v>
      </c>
      <c r="B25" s="26" t="s">
        <v>32</v>
      </c>
      <c r="C25" s="21" t="s">
        <v>26</v>
      </c>
      <c r="D25" s="14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ht="15.75">
      <c r="A26" s="24" t="s">
        <v>33</v>
      </c>
      <c r="B26" s="26" t="s">
        <v>34</v>
      </c>
      <c r="C26" s="21" t="s">
        <v>26</v>
      </c>
      <c r="D26" s="14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ht="63">
      <c r="A27" s="24" t="s">
        <v>35</v>
      </c>
      <c r="B27" s="26" t="s">
        <v>36</v>
      </c>
      <c r="C27" s="28">
        <f>Ком_предложения!I11</f>
        <v>11745</v>
      </c>
      <c r="D27" s="142">
        <v>1979.000004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ht="63">
      <c r="A28" s="24" t="s">
        <v>37</v>
      </c>
      <c r="B28" s="26" t="s">
        <v>38</v>
      </c>
      <c r="C28" s="28">
        <f>Ком_предложения!H11</f>
        <v>9787.5</v>
      </c>
      <c r="D28" s="142">
        <f>D27/1.2</f>
        <v>1649.1666700000001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</sheetData>
  <mergeCells count="8">
    <mergeCell ref="A11:C11"/>
    <mergeCell ref="A12:C12"/>
    <mergeCell ref="A14:C14"/>
    <mergeCell ref="A3:C3"/>
    <mergeCell ref="A5:C5"/>
    <mergeCell ref="A6:C6"/>
    <mergeCell ref="A8:C8"/>
    <mergeCell ref="A9:C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zoomScale="70" zoomScaleNormal="70" workbookViewId="0">
      <selection activeCell="B25" sqref="B25"/>
    </sheetView>
  </sheetViews>
  <sheetFormatPr defaultColWidth="8.140625" defaultRowHeight="15"/>
  <cols>
    <col min="1" max="1" width="6.140625" customWidth="1"/>
    <col min="2" max="2" width="49.85546875" customWidth="1"/>
    <col min="3" max="3" width="91.7109375" customWidth="1"/>
    <col min="4" max="4" width="13.140625" customWidth="1"/>
    <col min="5" max="5" width="33.85546875" customWidth="1"/>
    <col min="6" max="6" width="18.28515625" customWidth="1"/>
    <col min="7" max="7" width="23.7109375" customWidth="1"/>
    <col min="8" max="8" width="15.28515625" customWidth="1"/>
  </cols>
  <sheetData>
    <row r="1" spans="1:21" s="4" customFormat="1" ht="15.75">
      <c r="A1" s="1"/>
      <c r="B1" s="2" t="s">
        <v>0</v>
      </c>
      <c r="C1" s="3">
        <f>'1. паспорт местоположение'!C1</f>
        <v>2025</v>
      </c>
      <c r="D1" s="1"/>
    </row>
    <row r="2" spans="1:21" ht="18.75" customHeight="1">
      <c r="A2" s="29"/>
      <c r="B2" s="6"/>
      <c r="C2" s="7"/>
      <c r="E2" s="6"/>
      <c r="F2" s="6"/>
    </row>
    <row r="3" spans="1:21" ht="18.75">
      <c r="A3" s="5"/>
      <c r="C3" s="7"/>
      <c r="E3" s="6"/>
      <c r="F3" s="6"/>
    </row>
    <row r="4" spans="1:21" ht="18.75">
      <c r="A4" s="5"/>
      <c r="C4" s="7"/>
      <c r="E4" s="6"/>
      <c r="F4" s="6"/>
    </row>
    <row r="5" spans="1:21" ht="18.75">
      <c r="A5" s="5"/>
      <c r="E5" s="6"/>
      <c r="F5" s="6"/>
      <c r="G5" s="7"/>
    </row>
    <row r="6" spans="1:21" ht="18.75">
      <c r="A6" s="123" t="s">
        <v>1</v>
      </c>
      <c r="B6" s="123"/>
      <c r="C6" s="123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8.75">
      <c r="A7" s="123"/>
      <c r="B7" s="123"/>
      <c r="C7" s="123"/>
      <c r="D7" s="9"/>
      <c r="E7" s="9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s="12" customFormat="1" ht="15.75">
      <c r="A8" s="124" t="str">
        <f>'1. паспорт местоположение'!A5:C5</f>
        <v xml:space="preserve">                                                                                                                                                    АО "Рязанская областная электросетевая компания"                                                                                                                                                                        </v>
      </c>
      <c r="B8" s="124"/>
      <c r="C8" s="124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ht="18.75">
      <c r="A9" s="121" t="s">
        <v>3</v>
      </c>
      <c r="B9" s="121"/>
      <c r="C9" s="121"/>
      <c r="D9" s="13"/>
      <c r="E9" s="13"/>
      <c r="F9" s="13"/>
      <c r="G9" s="1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8.75">
      <c r="A10" s="123"/>
      <c r="B10" s="123"/>
      <c r="C10" s="123"/>
      <c r="D10" s="9"/>
      <c r="E10" s="9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s="12" customFormat="1" ht="15.75">
      <c r="A11" s="124" t="str">
        <f>'1. паспорт местоположение'!A8:C8</f>
        <v>O_ROEK_TR_21</v>
      </c>
      <c r="B11" s="124"/>
      <c r="C11" s="124"/>
      <c r="D11" s="10"/>
      <c r="E11" s="10"/>
      <c r="F11" s="10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8.75">
      <c r="A12" s="121" t="s">
        <v>5</v>
      </c>
      <c r="B12" s="121"/>
      <c r="C12" s="121"/>
      <c r="D12" s="13"/>
      <c r="E12" s="13"/>
      <c r="F12" s="13"/>
      <c r="G12" s="13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s="15" customFormat="1" ht="15.75" customHeight="1">
      <c r="A13" s="125"/>
      <c r="B13" s="125"/>
      <c r="C13" s="12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s="30" customFormat="1" ht="15.75">
      <c r="A14" s="124" t="str">
        <f>'1. паспорт местоположение'!A11:C11</f>
        <v>БКУ САДКО NEXT</v>
      </c>
      <c r="B14" s="124"/>
      <c r="C14" s="12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5" customHeight="1">
      <c r="A15" s="121" t="s">
        <v>7</v>
      </c>
      <c r="B15" s="121"/>
      <c r="C15" s="12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5" customHeight="1">
      <c r="A16" s="125"/>
      <c r="B16" s="125"/>
      <c r="C16" s="12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21" ht="27.75" customHeight="1">
      <c r="A17" s="122" t="s">
        <v>39</v>
      </c>
      <c r="B17" s="122"/>
      <c r="C17" s="122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15" customHeight="1">
      <c r="A18" s="13"/>
      <c r="B18" s="13"/>
      <c r="C18" s="13"/>
      <c r="D18" s="13"/>
      <c r="E18" s="13"/>
      <c r="F18" s="13"/>
      <c r="G18" s="1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21" ht="31.5">
      <c r="A19" s="19" t="s">
        <v>9</v>
      </c>
      <c r="B19" s="20" t="s">
        <v>10</v>
      </c>
      <c r="C19" s="21" t="s">
        <v>11</v>
      </c>
      <c r="D19" s="22"/>
      <c r="E19" s="22"/>
      <c r="F19" s="22"/>
      <c r="G19" s="22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3"/>
      <c r="T19" s="23"/>
      <c r="U19" s="23"/>
    </row>
    <row r="20" spans="1:21" ht="16.5" customHeight="1">
      <c r="A20" s="21">
        <v>1</v>
      </c>
      <c r="B20" s="20">
        <v>2</v>
      </c>
      <c r="C20" s="21">
        <v>3</v>
      </c>
      <c r="D20" s="22"/>
      <c r="E20" s="22"/>
      <c r="F20" s="22"/>
      <c r="G20" s="22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3"/>
      <c r="T20" s="23"/>
      <c r="U20" s="23"/>
    </row>
    <row r="21" spans="1:21" ht="94.5">
      <c r="A21" s="24" t="s">
        <v>12</v>
      </c>
      <c r="B21" s="31" t="s">
        <v>40</v>
      </c>
      <c r="C21" s="32" t="s">
        <v>41</v>
      </c>
      <c r="D21" s="22"/>
      <c r="E21" s="2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23"/>
      <c r="R21" s="23"/>
      <c r="S21" s="23"/>
      <c r="T21" s="23"/>
      <c r="U21" s="23"/>
    </row>
    <row r="22" spans="1:21" ht="47.25">
      <c r="A22" s="24" t="s">
        <v>15</v>
      </c>
      <c r="B22" s="33" t="s">
        <v>42</v>
      </c>
      <c r="C22" s="26" t="s">
        <v>43</v>
      </c>
      <c r="D22" s="22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47.25">
      <c r="A23" s="24" t="s">
        <v>18</v>
      </c>
      <c r="B23" s="33" t="s">
        <v>44</v>
      </c>
      <c r="C23" s="26" t="str">
        <f>A14</f>
        <v>БКУ САДКО NEXT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31.5">
      <c r="A24" s="24" t="s">
        <v>21</v>
      </c>
      <c r="B24" s="33" t="s">
        <v>45</v>
      </c>
      <c r="C24" s="34" t="s">
        <v>46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63">
      <c r="A25" s="24" t="s">
        <v>24</v>
      </c>
      <c r="B25" s="33" t="s">
        <v>47</v>
      </c>
      <c r="C25" s="35" t="s">
        <v>48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ht="31.5">
      <c r="A26" s="24" t="s">
        <v>27</v>
      </c>
      <c r="B26" s="33" t="s">
        <v>49</v>
      </c>
      <c r="C26" s="26">
        <v>2034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31.5">
      <c r="A27" s="24" t="s">
        <v>29</v>
      </c>
      <c r="B27" s="19" t="s">
        <v>50</v>
      </c>
      <c r="C27" s="26">
        <v>2034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="70" zoomScaleNormal="70" workbookViewId="0">
      <selection activeCell="F24" sqref="F24"/>
    </sheetView>
  </sheetViews>
  <sheetFormatPr defaultColWidth="8.7109375" defaultRowHeight="15"/>
  <cols>
    <col min="1" max="1" width="8.42578125" style="87" customWidth="1"/>
    <col min="2" max="2" width="65.85546875" style="87" customWidth="1"/>
    <col min="3" max="3" width="14.140625" style="87" customWidth="1"/>
    <col min="4" max="4" width="13.7109375" style="87" customWidth="1"/>
    <col min="5" max="5" width="12.7109375" style="87" customWidth="1"/>
    <col min="6" max="6" width="14.85546875" style="87" customWidth="1"/>
    <col min="7" max="8" width="17.42578125" style="87" customWidth="1"/>
  </cols>
  <sheetData>
    <row r="1" spans="1:8" ht="18.75">
      <c r="A1" s="132" t="s">
        <v>150</v>
      </c>
      <c r="B1" s="132"/>
      <c r="C1" s="132"/>
      <c r="D1" s="132"/>
      <c r="E1" s="132"/>
      <c r="F1" s="132"/>
      <c r="G1" s="132"/>
      <c r="H1" s="132"/>
    </row>
    <row r="2" spans="1:8" ht="18.75">
      <c r="A2" s="133" t="s">
        <v>151</v>
      </c>
      <c r="B2" s="133"/>
      <c r="C2" s="133"/>
      <c r="D2" s="133"/>
      <c r="E2" s="133"/>
      <c r="F2" s="133"/>
      <c r="G2" s="133"/>
      <c r="H2" s="133"/>
    </row>
    <row r="3" spans="1:8" ht="18.75">
      <c r="A3" s="88"/>
      <c r="B3" s="88"/>
      <c r="C3" s="88"/>
      <c r="D3" s="88"/>
      <c r="E3" s="88"/>
      <c r="F3" s="88"/>
    </row>
    <row r="4" spans="1:8" ht="18.75">
      <c r="A4" s="89"/>
      <c r="B4" s="90" t="s">
        <v>152</v>
      </c>
      <c r="C4" s="91" t="s">
        <v>153</v>
      </c>
    </row>
    <row r="5" spans="1:8" ht="18.75">
      <c r="A5" s="92"/>
      <c r="B5" s="92"/>
      <c r="C5" s="92"/>
      <c r="D5" s="92"/>
      <c r="E5" s="92"/>
      <c r="F5" s="92"/>
      <c r="G5" s="92"/>
      <c r="H5" s="92"/>
    </row>
    <row r="6" spans="1:8" ht="18.75">
      <c r="A6" s="134" t="s">
        <v>154</v>
      </c>
      <c r="B6" s="134"/>
      <c r="C6" s="93"/>
      <c r="D6" s="93"/>
      <c r="E6" s="93"/>
      <c r="F6" s="93"/>
      <c r="G6" s="93"/>
      <c r="H6" s="94"/>
    </row>
    <row r="7" spans="1:8" ht="18.75" customHeight="1">
      <c r="A7" s="135" t="s">
        <v>155</v>
      </c>
      <c r="B7" s="135"/>
      <c r="C7" s="93"/>
      <c r="D7" s="93"/>
      <c r="E7" s="93"/>
      <c r="F7" s="93"/>
      <c r="G7" s="7"/>
      <c r="H7" s="93"/>
    </row>
    <row r="8" spans="1:8" ht="15.75" customHeight="1">
      <c r="A8" s="136" t="s">
        <v>51</v>
      </c>
      <c r="B8" s="136" t="s">
        <v>156</v>
      </c>
      <c r="C8" s="137" t="s">
        <v>52</v>
      </c>
      <c r="D8" s="137"/>
      <c r="E8" s="137"/>
      <c r="F8" s="137"/>
      <c r="G8" s="136" t="s">
        <v>157</v>
      </c>
      <c r="H8" s="136" t="s">
        <v>158</v>
      </c>
    </row>
    <row r="9" spans="1:8" ht="15.75" customHeight="1">
      <c r="A9" s="136"/>
      <c r="B9" s="136"/>
      <c r="C9" s="138" t="s">
        <v>53</v>
      </c>
      <c r="D9" s="138"/>
      <c r="E9" s="138" t="s">
        <v>159</v>
      </c>
      <c r="F9" s="138"/>
      <c r="G9" s="136"/>
      <c r="H9" s="136"/>
    </row>
    <row r="10" spans="1:8" ht="31.5">
      <c r="A10" s="136"/>
      <c r="B10" s="136"/>
      <c r="C10" s="95" t="s">
        <v>54</v>
      </c>
      <c r="D10" s="95" t="s">
        <v>55</v>
      </c>
      <c r="E10" s="95" t="s">
        <v>54</v>
      </c>
      <c r="F10" s="95" t="s">
        <v>55</v>
      </c>
      <c r="G10" s="136"/>
      <c r="H10" s="136"/>
    </row>
    <row r="11" spans="1:8" ht="15.75">
      <c r="A11" s="36">
        <v>1</v>
      </c>
      <c r="B11" s="36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</row>
    <row r="12" spans="1:8" ht="15.75">
      <c r="A12" s="37">
        <v>1</v>
      </c>
      <c r="B12" s="96" t="s">
        <v>56</v>
      </c>
      <c r="C12" s="97"/>
      <c r="D12" s="97"/>
      <c r="E12" s="97"/>
      <c r="F12" s="97"/>
      <c r="G12" s="98"/>
      <c r="H12" s="98"/>
    </row>
    <row r="13" spans="1:8" ht="15.75">
      <c r="A13" s="37" t="s">
        <v>57</v>
      </c>
      <c r="B13" s="99" t="s">
        <v>160</v>
      </c>
      <c r="C13" s="38"/>
      <c r="D13" s="38"/>
      <c r="E13" s="38"/>
      <c r="F13" s="38"/>
      <c r="G13" s="100"/>
      <c r="H13" s="100"/>
    </row>
    <row r="14" spans="1:8" ht="15.75">
      <c r="A14" s="37" t="s">
        <v>58</v>
      </c>
      <c r="B14" s="99" t="s">
        <v>161</v>
      </c>
      <c r="C14" s="38"/>
      <c r="D14" s="38"/>
      <c r="E14" s="38"/>
      <c r="F14" s="38"/>
      <c r="G14" s="100"/>
      <c r="H14" s="100"/>
    </row>
    <row r="15" spans="1:8" ht="15.75">
      <c r="A15" s="37" t="s">
        <v>59</v>
      </c>
      <c r="B15" s="101" t="s">
        <v>62</v>
      </c>
      <c r="C15" s="39"/>
      <c r="D15" s="39"/>
      <c r="E15" s="39"/>
      <c r="F15" s="39"/>
      <c r="G15" s="100"/>
      <c r="H15" s="100"/>
    </row>
    <row r="16" spans="1:8" ht="31.5">
      <c r="A16" s="37" t="s">
        <v>60</v>
      </c>
      <c r="B16" s="101" t="s">
        <v>64</v>
      </c>
      <c r="C16" s="38"/>
      <c r="D16" s="38"/>
      <c r="E16" s="38"/>
      <c r="F16" s="38"/>
      <c r="G16" s="100"/>
      <c r="H16" s="100"/>
    </row>
    <row r="17" spans="1:8" ht="15.75">
      <c r="A17" s="37" t="s">
        <v>61</v>
      </c>
      <c r="B17" s="102" t="s">
        <v>65</v>
      </c>
      <c r="C17" s="39"/>
      <c r="D17" s="39"/>
      <c r="E17" s="39"/>
      <c r="F17" s="39"/>
      <c r="G17" s="100"/>
      <c r="H17" s="100"/>
    </row>
    <row r="18" spans="1:8" ht="15.75">
      <c r="A18" s="37" t="s">
        <v>63</v>
      </c>
      <c r="B18" s="102" t="s">
        <v>66</v>
      </c>
      <c r="C18" s="39"/>
      <c r="D18" s="103"/>
      <c r="E18" s="39"/>
      <c r="F18" s="39"/>
      <c r="G18" s="100"/>
      <c r="H18" s="100"/>
    </row>
    <row r="19" spans="1:8" ht="15.75">
      <c r="A19" s="37">
        <v>2</v>
      </c>
      <c r="B19" s="104" t="s">
        <v>67</v>
      </c>
      <c r="C19" s="97"/>
      <c r="D19" s="105"/>
      <c r="E19" s="97"/>
      <c r="F19" s="97"/>
      <c r="G19" s="98"/>
      <c r="H19" s="98"/>
    </row>
    <row r="20" spans="1:8" ht="63">
      <c r="A20" s="37" t="s">
        <v>68</v>
      </c>
      <c r="B20" s="102" t="s">
        <v>162</v>
      </c>
      <c r="C20" s="39"/>
      <c r="D20" s="103"/>
      <c r="E20" s="39"/>
      <c r="F20" s="39"/>
      <c r="G20" s="100"/>
      <c r="H20" s="100"/>
    </row>
    <row r="21" spans="1:8" ht="31.5">
      <c r="A21" s="37" t="s">
        <v>69</v>
      </c>
      <c r="B21" s="102" t="s">
        <v>163</v>
      </c>
      <c r="C21" s="39"/>
      <c r="D21" s="103"/>
      <c r="E21" s="103"/>
      <c r="F21" s="103"/>
      <c r="G21" s="106"/>
      <c r="H21" s="106"/>
    </row>
    <row r="22" spans="1:8" ht="31.5">
      <c r="A22" s="37">
        <v>3</v>
      </c>
      <c r="B22" s="104" t="s">
        <v>164</v>
      </c>
      <c r="C22" s="97"/>
      <c r="D22" s="105"/>
      <c r="E22" s="105"/>
      <c r="F22" s="105"/>
      <c r="G22" s="107"/>
      <c r="H22" s="107"/>
    </row>
    <row r="23" spans="1:8" ht="47.25">
      <c r="A23" s="37" t="s">
        <v>70</v>
      </c>
      <c r="B23" s="102" t="s">
        <v>165</v>
      </c>
      <c r="C23" s="39"/>
      <c r="D23" s="103"/>
      <c r="E23" s="39"/>
      <c r="F23" s="39"/>
      <c r="G23" s="100"/>
      <c r="H23" s="100"/>
    </row>
    <row r="24" spans="1:8" ht="15.75">
      <c r="A24" s="37" t="s">
        <v>72</v>
      </c>
      <c r="B24" s="102" t="s">
        <v>71</v>
      </c>
      <c r="C24" s="39"/>
      <c r="D24" s="103"/>
      <c r="E24" s="103"/>
      <c r="F24" s="103"/>
      <c r="G24" s="106"/>
      <c r="H24" s="106"/>
    </row>
    <row r="25" spans="1:8" ht="15.75">
      <c r="A25" s="37" t="s">
        <v>74</v>
      </c>
      <c r="B25" s="102" t="s">
        <v>73</v>
      </c>
      <c r="C25" s="39"/>
      <c r="D25" s="103"/>
      <c r="E25" s="103"/>
      <c r="F25" s="103"/>
      <c r="G25" s="106"/>
      <c r="H25" s="106"/>
    </row>
    <row r="26" spans="1:8" ht="15.75">
      <c r="A26" s="37" t="s">
        <v>166</v>
      </c>
      <c r="B26" s="102" t="s">
        <v>75</v>
      </c>
      <c r="C26" s="103"/>
      <c r="D26" s="103"/>
      <c r="E26" s="103"/>
      <c r="F26" s="103"/>
      <c r="G26" s="106"/>
      <c r="H26" s="106"/>
    </row>
    <row r="27" spans="1:8" ht="15.75">
      <c r="A27" s="37" t="s">
        <v>76</v>
      </c>
      <c r="B27" s="102" t="s">
        <v>167</v>
      </c>
      <c r="C27" s="103"/>
      <c r="D27" s="103"/>
      <c r="E27" s="103"/>
      <c r="F27" s="103"/>
      <c r="G27" s="106"/>
      <c r="H27" s="106"/>
    </row>
    <row r="28" spans="1:8" ht="15.75">
      <c r="A28" s="37">
        <v>4</v>
      </c>
      <c r="B28" s="104" t="s">
        <v>77</v>
      </c>
      <c r="C28" s="105"/>
      <c r="D28" s="105"/>
      <c r="E28" s="105"/>
      <c r="F28" s="105"/>
      <c r="G28" s="107"/>
      <c r="H28" s="107"/>
    </row>
    <row r="29" spans="1:8" ht="15.75">
      <c r="A29" s="37" t="s">
        <v>79</v>
      </c>
      <c r="B29" s="102" t="s">
        <v>78</v>
      </c>
      <c r="C29" s="103"/>
      <c r="D29" s="103"/>
      <c r="E29" s="103"/>
      <c r="F29" s="103"/>
      <c r="G29" s="100"/>
      <c r="H29" s="100"/>
    </row>
    <row r="30" spans="1:8" ht="31.5">
      <c r="A30" s="37" t="s">
        <v>80</v>
      </c>
      <c r="B30" s="108" t="s">
        <v>82</v>
      </c>
      <c r="C30" s="109"/>
      <c r="D30" s="110"/>
      <c r="E30" s="110"/>
      <c r="F30" s="110"/>
      <c r="G30" s="111"/>
      <c r="H30" s="111"/>
    </row>
    <row r="31" spans="1:8" ht="15.75">
      <c r="A31" s="112" t="s">
        <v>81</v>
      </c>
      <c r="B31" s="113" t="s">
        <v>84</v>
      </c>
      <c r="C31" s="103"/>
      <c r="D31" s="103"/>
      <c r="E31" s="103"/>
      <c r="F31" s="103"/>
      <c r="G31" s="106"/>
      <c r="H31" s="106"/>
    </row>
    <row r="32" spans="1:8" ht="47.25">
      <c r="A32" s="37" t="s">
        <v>83</v>
      </c>
      <c r="B32" s="102" t="s">
        <v>168</v>
      </c>
      <c r="C32" s="114"/>
      <c r="D32" s="114">
        <v>46022</v>
      </c>
      <c r="E32" s="114">
        <v>45777</v>
      </c>
      <c r="F32" s="114">
        <v>45777</v>
      </c>
      <c r="G32" s="100">
        <v>1</v>
      </c>
      <c r="H32" s="100">
        <v>1</v>
      </c>
    </row>
    <row r="33" spans="1:8" ht="15.75">
      <c r="A33" s="115" t="s">
        <v>169</v>
      </c>
      <c r="B33" s="115"/>
      <c r="C33" s="115"/>
      <c r="D33" s="115"/>
      <c r="E33" s="116"/>
      <c r="F33" s="116"/>
      <c r="G33" s="116"/>
      <c r="H33" s="116"/>
    </row>
    <row r="34" spans="1:8" ht="15.75">
      <c r="A34" s="115" t="s">
        <v>170</v>
      </c>
      <c r="B34" s="117"/>
      <c r="C34" s="117"/>
      <c r="D34" s="117"/>
      <c r="E34" s="116"/>
      <c r="F34" s="116"/>
      <c r="G34" s="116"/>
      <c r="H34" s="116"/>
    </row>
    <row r="35" spans="1:8" ht="15.75">
      <c r="A35" s="115" t="s">
        <v>171</v>
      </c>
      <c r="B35" s="115"/>
      <c r="C35" s="117"/>
      <c r="D35" s="116"/>
      <c r="E35" s="116"/>
      <c r="F35" s="116"/>
      <c r="G35" s="116"/>
      <c r="H35" s="116"/>
    </row>
    <row r="36" spans="1:8" ht="18.75">
      <c r="A36" s="118"/>
      <c r="B36" s="118"/>
      <c r="C36" s="119"/>
      <c r="D36" s="118"/>
    </row>
    <row r="37" spans="1:8" ht="18.75"/>
    <row r="38" spans="1:8" ht="18.75"/>
    <row r="39" spans="1:8" ht="18.75"/>
    <row r="40" spans="1:8" ht="18.75"/>
    <row r="41" spans="1:8" ht="18.75"/>
    <row r="42" spans="1:8" ht="18.75"/>
    <row r="43" spans="1:8" ht="18.75"/>
    <row r="44" spans="1:8" ht="18.75"/>
    <row r="45" spans="1:8" ht="18.75"/>
    <row r="46" spans="1:8" ht="18.75"/>
    <row r="47" spans="1:8" ht="18.75"/>
    <row r="48" spans="1:8" ht="18.75"/>
    <row r="49" ht="18.75"/>
    <row r="50" ht="18.75"/>
    <row r="51" ht="18.75"/>
  </sheetData>
  <mergeCells count="11">
    <mergeCell ref="A1:H1"/>
    <mergeCell ref="A2:H2"/>
    <mergeCell ref="A6:B6"/>
    <mergeCell ref="A7:B7"/>
    <mergeCell ref="A8:A10"/>
    <mergeCell ref="B8:B10"/>
    <mergeCell ref="C8:F8"/>
    <mergeCell ref="G8:G10"/>
    <mergeCell ref="H8:H10"/>
    <mergeCell ref="C9:D9"/>
    <mergeCell ref="E9:F9"/>
  </mergeCells>
  <pageMargins left="0.7" right="0.7" top="0.75" bottom="0.75" header="0.511811023622047" footer="0.511811023622047"/>
  <pageSetup paperSize="9" scale="83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21"/>
  <sheetViews>
    <sheetView zoomScale="90" zoomScaleNormal="90" workbookViewId="0">
      <selection activeCell="A5" sqref="A5"/>
    </sheetView>
  </sheetViews>
  <sheetFormatPr defaultColWidth="9.140625" defaultRowHeight="15"/>
  <cols>
    <col min="1" max="1" width="29.85546875" style="40" customWidth="1"/>
    <col min="2" max="2" width="23.28515625" style="40" customWidth="1"/>
    <col min="3" max="6" width="12.7109375" style="40" customWidth="1"/>
    <col min="7" max="7" width="11.7109375" style="40" customWidth="1"/>
    <col min="8" max="8" width="11.85546875" style="40" customWidth="1"/>
    <col min="9" max="9" width="9.7109375" style="40" customWidth="1"/>
    <col min="10" max="255" width="9.140625" style="40"/>
    <col min="256" max="256" width="29.85546875" style="40" customWidth="1"/>
    <col min="257" max="260" width="12.7109375" style="40" customWidth="1"/>
    <col min="261" max="261" width="11.7109375" style="40" customWidth="1"/>
    <col min="262" max="262" width="11.85546875" style="40" customWidth="1"/>
    <col min="263" max="511" width="9.140625" style="40"/>
    <col min="512" max="512" width="29.85546875" style="40" customWidth="1"/>
    <col min="513" max="516" width="12.7109375" style="40" customWidth="1"/>
    <col min="517" max="517" width="11.7109375" style="40" customWidth="1"/>
    <col min="518" max="518" width="11.85546875" style="40" customWidth="1"/>
    <col min="519" max="767" width="9.140625" style="40"/>
    <col min="768" max="768" width="29.85546875" style="40" customWidth="1"/>
    <col min="769" max="772" width="12.7109375" style="40" customWidth="1"/>
    <col min="773" max="773" width="11.7109375" style="40" customWidth="1"/>
    <col min="774" max="774" width="11.85546875" style="40" customWidth="1"/>
    <col min="775" max="1023" width="9.140625" style="40"/>
    <col min="1024" max="1024" width="29.85546875" style="40" customWidth="1"/>
  </cols>
  <sheetData>
    <row r="2" spans="1:12">
      <c r="A2" s="41" t="s">
        <v>85</v>
      </c>
      <c r="B2" s="41"/>
    </row>
    <row r="4" spans="1:12">
      <c r="A4" s="41" t="s">
        <v>86</v>
      </c>
      <c r="B4" s="41"/>
    </row>
    <row r="7" spans="1:12" ht="30.75" customHeight="1">
      <c r="A7" s="42"/>
      <c r="B7" s="126" t="s">
        <v>87</v>
      </c>
      <c r="C7" s="127" t="s">
        <v>88</v>
      </c>
      <c r="D7" s="127"/>
      <c r="E7" s="127"/>
      <c r="F7" s="127"/>
      <c r="G7" s="127"/>
      <c r="H7" s="128" t="s">
        <v>89</v>
      </c>
      <c r="I7" s="128"/>
      <c r="J7" s="128"/>
      <c r="K7" s="128"/>
      <c r="L7" s="128"/>
    </row>
    <row r="8" spans="1:12" ht="22.5" customHeight="1">
      <c r="A8" s="45"/>
      <c r="B8" s="126"/>
      <c r="C8" s="46" t="s">
        <v>90</v>
      </c>
      <c r="D8" s="46" t="s">
        <v>91</v>
      </c>
      <c r="E8" s="46" t="s">
        <v>92</v>
      </c>
      <c r="F8" s="128" t="s">
        <v>93</v>
      </c>
      <c r="G8" s="128"/>
      <c r="H8" s="129">
        <v>2025</v>
      </c>
      <c r="I8" s="129"/>
      <c r="J8" s="47"/>
      <c r="K8" s="129">
        <v>2026</v>
      </c>
      <c r="L8" s="129"/>
    </row>
    <row r="9" spans="1:12">
      <c r="A9" s="45"/>
      <c r="B9" s="43"/>
      <c r="C9" s="46"/>
      <c r="D9" s="46"/>
      <c r="E9" s="46"/>
      <c r="F9" s="46" t="s">
        <v>94</v>
      </c>
      <c r="G9" s="46" t="s">
        <v>95</v>
      </c>
      <c r="H9" s="46" t="s">
        <v>94</v>
      </c>
      <c r="I9" s="46" t="s">
        <v>95</v>
      </c>
      <c r="J9" s="46"/>
      <c r="K9" s="46" t="s">
        <v>94</v>
      </c>
      <c r="L9" s="46" t="s">
        <v>95</v>
      </c>
    </row>
    <row r="10" spans="1:12">
      <c r="A10" s="45"/>
      <c r="B10" s="43"/>
      <c r="C10" s="46"/>
      <c r="D10" s="46"/>
      <c r="E10" s="46"/>
      <c r="F10" s="44"/>
      <c r="G10" s="44"/>
      <c r="H10" s="44"/>
      <c r="I10" s="44"/>
      <c r="J10" s="48"/>
      <c r="K10" s="48"/>
      <c r="L10" s="48"/>
    </row>
    <row r="11" spans="1:12">
      <c r="A11" s="49" t="s">
        <v>6</v>
      </c>
      <c r="B11" s="50" t="s">
        <v>96</v>
      </c>
      <c r="C11" s="51">
        <f>11745</f>
        <v>11745</v>
      </c>
      <c r="D11" s="51">
        <f>12200</f>
        <v>12200</v>
      </c>
      <c r="E11" s="51">
        <f>12350</f>
        <v>12350</v>
      </c>
      <c r="F11" s="51">
        <f>ROUND(G11/1.2,2)</f>
        <v>9787.5</v>
      </c>
      <c r="G11" s="51">
        <f>11745</f>
        <v>11745</v>
      </c>
      <c r="H11" s="51">
        <f>ROUND(I11/1.2,2)</f>
        <v>9787.5</v>
      </c>
      <c r="I11" s="51">
        <f>11745</f>
        <v>11745</v>
      </c>
      <c r="J11" s="52"/>
      <c r="K11" s="48"/>
      <c r="L11" s="48"/>
    </row>
    <row r="12" spans="1:1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4"/>
      <c r="L12" s="54"/>
    </row>
    <row r="13" spans="1:12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4"/>
      <c r="L13" s="54"/>
    </row>
    <row r="14" spans="1:1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4"/>
      <c r="L14" s="54"/>
    </row>
    <row r="15" spans="1:12">
      <c r="A15" s="53"/>
      <c r="B15" s="53"/>
      <c r="C15" s="53"/>
      <c r="D15" s="53"/>
      <c r="E15" s="53"/>
      <c r="F15" s="53"/>
      <c r="G15" s="53"/>
      <c r="H15" s="53"/>
      <c r="I15" s="53"/>
    </row>
    <row r="16" spans="1:12">
      <c r="A16" s="53"/>
      <c r="B16" s="53"/>
      <c r="C16" s="53"/>
      <c r="D16" s="53"/>
      <c r="E16" s="53"/>
      <c r="F16" s="53"/>
      <c r="G16" s="53"/>
      <c r="H16" s="53"/>
      <c r="I16" s="53"/>
    </row>
    <row r="17" spans="1:9">
      <c r="A17" s="53"/>
      <c r="B17" s="53"/>
      <c r="C17" s="53"/>
      <c r="D17" s="53"/>
      <c r="E17" s="53"/>
      <c r="F17" s="53"/>
      <c r="G17" s="53"/>
      <c r="H17" s="53"/>
      <c r="I17" s="53"/>
    </row>
    <row r="18" spans="1:9">
      <c r="A18" s="53"/>
      <c r="B18" s="53"/>
      <c r="C18" s="53"/>
      <c r="D18" s="53"/>
      <c r="E18" s="53"/>
      <c r="F18" s="53"/>
      <c r="G18" s="53"/>
      <c r="H18" s="53"/>
      <c r="I18" s="53"/>
    </row>
    <row r="19" spans="1:9">
      <c r="A19" s="53"/>
      <c r="B19" s="53"/>
      <c r="C19" s="53"/>
      <c r="D19" s="53"/>
      <c r="E19" s="53"/>
      <c r="F19" s="53"/>
      <c r="G19" s="53"/>
      <c r="H19" s="53"/>
      <c r="I19" s="53"/>
    </row>
    <row r="20" spans="1:9">
      <c r="A20" s="53"/>
      <c r="B20" s="53"/>
      <c r="C20" s="53"/>
      <c r="D20" s="53"/>
      <c r="E20" s="53"/>
      <c r="F20" s="53"/>
      <c r="G20" s="53"/>
      <c r="H20" s="53"/>
      <c r="I20" s="53"/>
    </row>
    <row r="21" spans="1:9">
      <c r="A21" s="53"/>
      <c r="B21" s="53"/>
      <c r="C21" s="53"/>
      <c r="D21" s="53"/>
      <c r="E21" s="53"/>
      <c r="F21" s="53"/>
      <c r="G21" s="53"/>
      <c r="H21" s="53"/>
      <c r="I21" s="53"/>
    </row>
  </sheetData>
  <mergeCells count="6">
    <mergeCell ref="B7:B8"/>
    <mergeCell ref="C7:G7"/>
    <mergeCell ref="H7:L7"/>
    <mergeCell ref="F8:G8"/>
    <mergeCell ref="H8:I8"/>
    <mergeCell ref="K8:L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J24"/>
  <sheetViews>
    <sheetView zoomScale="70" zoomScaleNormal="70" workbookViewId="0">
      <selection activeCell="G19" sqref="G19"/>
    </sheetView>
  </sheetViews>
  <sheetFormatPr defaultColWidth="8.5703125" defaultRowHeight="15"/>
  <cols>
    <col min="1" max="1" width="8.5703125" style="55"/>
    <col min="2" max="2" width="22.42578125" style="55" customWidth="1"/>
    <col min="3" max="3" width="18" style="55" customWidth="1"/>
    <col min="4" max="4" width="14.42578125" style="55" customWidth="1"/>
    <col min="5" max="5" width="13" style="55" customWidth="1"/>
    <col min="6" max="6" width="13.5703125" style="55" customWidth="1"/>
    <col min="7" max="7" width="17.140625" style="55" customWidth="1"/>
    <col min="8" max="8" width="15.28515625" style="55" customWidth="1"/>
    <col min="9" max="9" width="13.5703125" style="55" customWidth="1"/>
    <col min="10" max="10" width="10.140625" style="55" customWidth="1"/>
    <col min="11" max="12" width="10.28515625" style="55" customWidth="1"/>
    <col min="13" max="13" width="15.140625" style="55" customWidth="1"/>
    <col min="14" max="14" width="10.28515625" style="55" customWidth="1"/>
    <col min="15" max="15" width="12.140625" style="55" customWidth="1"/>
    <col min="16" max="16" width="12.5703125" style="55" customWidth="1"/>
    <col min="17" max="17" width="13" style="55" customWidth="1"/>
    <col min="18" max="18" width="18.28515625" style="55" customWidth="1"/>
    <col min="19" max="19" width="16.28515625" style="55" customWidth="1"/>
    <col min="20" max="21" width="9.28515625" style="55" customWidth="1"/>
    <col min="22" max="22" width="10.85546875" style="55" customWidth="1"/>
    <col min="23" max="23" width="12.28515625" style="55" customWidth="1"/>
    <col min="24" max="26" width="10.28515625" style="55" customWidth="1"/>
    <col min="27" max="28" width="11.42578125" style="55" customWidth="1"/>
    <col min="29" max="31" width="10.28515625" style="55" customWidth="1"/>
    <col min="32" max="32" width="15.42578125" style="55" customWidth="1"/>
    <col min="33" max="34" width="11" style="55" customWidth="1"/>
    <col min="35" max="36" width="11.7109375" style="55" customWidth="1"/>
    <col min="37" max="37" width="11" style="55" customWidth="1"/>
    <col min="38" max="38" width="11.28515625" style="55" customWidth="1"/>
    <col min="39" max="39" width="11.7109375" style="55" customWidth="1"/>
    <col min="40" max="42" width="9.28515625" style="55" customWidth="1"/>
    <col min="43" max="43" width="12" style="55" customWidth="1"/>
    <col min="44" max="44" width="11.28515625" style="55" customWidth="1"/>
    <col min="45" max="45" width="13.42578125" style="55" customWidth="1"/>
    <col min="46" max="47" width="12.85546875" style="55" customWidth="1"/>
    <col min="48" max="48" width="10.28515625" style="55" customWidth="1"/>
    <col min="49" max="49" width="15.28515625" style="55" customWidth="1"/>
    <col min="50" max="257" width="8.5703125" style="55"/>
    <col min="258" max="258" width="22.42578125" style="55" customWidth="1"/>
    <col min="259" max="259" width="13.28515625" style="55" customWidth="1"/>
    <col min="260" max="260" width="14.42578125" style="55" customWidth="1"/>
    <col min="261" max="268" width="7.28515625" style="55" customWidth="1"/>
    <col min="269" max="270" width="10.28515625" style="55" customWidth="1"/>
    <col min="271" max="271" width="12.140625" style="55" customWidth="1"/>
    <col min="272" max="272" width="10.28515625" style="55" customWidth="1"/>
    <col min="273" max="274" width="13" style="55" customWidth="1"/>
    <col min="275" max="275" width="16.28515625" style="55" customWidth="1"/>
    <col min="276" max="277" width="9.28515625" style="55" customWidth="1"/>
    <col min="278" max="278" width="10.85546875" style="55" customWidth="1"/>
    <col min="279" max="279" width="12.28515625" style="55" customWidth="1"/>
    <col min="280" max="282" width="10.28515625" style="55" customWidth="1"/>
    <col min="283" max="284" width="11.42578125" style="55" customWidth="1"/>
    <col min="285" max="287" width="10.28515625" style="55" customWidth="1"/>
    <col min="288" max="288" width="15.42578125" style="55" customWidth="1"/>
    <col min="289" max="290" width="11" style="55" customWidth="1"/>
    <col min="291" max="292" width="9.28515625" style="55" customWidth="1"/>
    <col min="293" max="293" width="11" style="55" customWidth="1"/>
    <col min="294" max="294" width="11.28515625" style="55" customWidth="1"/>
    <col min="295" max="295" width="11.7109375" style="55" customWidth="1"/>
    <col min="296" max="298" width="9.28515625" style="55" customWidth="1"/>
    <col min="299" max="299" width="12" style="55" customWidth="1"/>
    <col min="300" max="300" width="11.28515625" style="55" customWidth="1"/>
    <col min="301" max="301" width="13.42578125" style="55" customWidth="1"/>
    <col min="302" max="303" width="12.85546875" style="55" customWidth="1"/>
    <col min="304" max="304" width="10.28515625" style="55" customWidth="1"/>
    <col min="305" max="305" width="15.28515625" style="55" customWidth="1"/>
    <col min="306" max="513" width="8.5703125" style="55"/>
    <col min="514" max="514" width="22.42578125" style="55" customWidth="1"/>
    <col min="515" max="515" width="13.28515625" style="55" customWidth="1"/>
    <col min="516" max="516" width="14.42578125" style="55" customWidth="1"/>
    <col min="517" max="524" width="7.28515625" style="55" customWidth="1"/>
    <col min="525" max="526" width="10.28515625" style="55" customWidth="1"/>
    <col min="527" max="527" width="12.140625" style="55" customWidth="1"/>
    <col min="528" max="528" width="10.28515625" style="55" customWidth="1"/>
    <col min="529" max="530" width="13" style="55" customWidth="1"/>
    <col min="531" max="531" width="16.28515625" style="55" customWidth="1"/>
    <col min="532" max="533" width="9.28515625" style="55" customWidth="1"/>
    <col min="534" max="534" width="10.85546875" style="55" customWidth="1"/>
    <col min="535" max="535" width="12.28515625" style="55" customWidth="1"/>
    <col min="536" max="538" width="10.28515625" style="55" customWidth="1"/>
    <col min="539" max="540" width="11.42578125" style="55" customWidth="1"/>
    <col min="541" max="543" width="10.28515625" style="55" customWidth="1"/>
    <col min="544" max="544" width="15.42578125" style="55" customWidth="1"/>
    <col min="545" max="546" width="11" style="55" customWidth="1"/>
    <col min="547" max="548" width="9.28515625" style="55" customWidth="1"/>
    <col min="549" max="549" width="11" style="55" customWidth="1"/>
    <col min="550" max="550" width="11.28515625" style="55" customWidth="1"/>
    <col min="551" max="551" width="11.7109375" style="55" customWidth="1"/>
    <col min="552" max="554" width="9.28515625" style="55" customWidth="1"/>
    <col min="555" max="555" width="12" style="55" customWidth="1"/>
    <col min="556" max="556" width="11.28515625" style="55" customWidth="1"/>
    <col min="557" max="557" width="13.42578125" style="55" customWidth="1"/>
    <col min="558" max="559" width="12.85546875" style="55" customWidth="1"/>
    <col min="560" max="560" width="10.28515625" style="55" customWidth="1"/>
    <col min="561" max="561" width="15.28515625" style="55" customWidth="1"/>
    <col min="562" max="769" width="8.5703125" style="55"/>
    <col min="770" max="770" width="22.42578125" style="55" customWidth="1"/>
    <col min="771" max="771" width="13.28515625" style="55" customWidth="1"/>
    <col min="772" max="772" width="14.42578125" style="55" customWidth="1"/>
    <col min="773" max="780" width="7.28515625" style="55" customWidth="1"/>
    <col min="781" max="782" width="10.28515625" style="55" customWidth="1"/>
    <col min="783" max="783" width="12.140625" style="55" customWidth="1"/>
    <col min="784" max="784" width="10.28515625" style="55" customWidth="1"/>
    <col min="785" max="786" width="13" style="55" customWidth="1"/>
    <col min="787" max="787" width="16.28515625" style="55" customWidth="1"/>
    <col min="788" max="789" width="9.28515625" style="55" customWidth="1"/>
    <col min="790" max="790" width="10.85546875" style="55" customWidth="1"/>
    <col min="791" max="791" width="12.28515625" style="55" customWidth="1"/>
    <col min="792" max="794" width="10.28515625" style="55" customWidth="1"/>
    <col min="795" max="796" width="11.42578125" style="55" customWidth="1"/>
    <col min="797" max="799" width="10.28515625" style="55" customWidth="1"/>
    <col min="800" max="800" width="15.42578125" style="55" customWidth="1"/>
    <col min="801" max="802" width="11" style="55" customWidth="1"/>
    <col min="803" max="804" width="9.28515625" style="55" customWidth="1"/>
    <col min="805" max="805" width="11" style="55" customWidth="1"/>
    <col min="806" max="806" width="11.28515625" style="55" customWidth="1"/>
    <col min="807" max="807" width="11.7109375" style="55" customWidth="1"/>
    <col min="808" max="810" width="9.28515625" style="55" customWidth="1"/>
    <col min="811" max="811" width="12" style="55" customWidth="1"/>
    <col min="812" max="812" width="11.28515625" style="55" customWidth="1"/>
    <col min="813" max="813" width="13.42578125" style="55" customWidth="1"/>
    <col min="814" max="815" width="12.85546875" style="55" customWidth="1"/>
    <col min="816" max="816" width="10.28515625" style="55" customWidth="1"/>
    <col min="817" max="817" width="15.28515625" style="55" customWidth="1"/>
    <col min="818" max="1024" width="8.5703125" style="55"/>
  </cols>
  <sheetData>
    <row r="1" spans="1:49">
      <c r="A1" s="56" t="str">
        <f>'[1]1. паспорт местоположение'!A5</f>
        <v>Год раскрытия информации: 2025 год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</row>
    <row r="2" spans="1:49">
      <c r="AW2" s="57"/>
    </row>
    <row r="3" spans="1:49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</row>
    <row r="4" spans="1:49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</row>
    <row r="5" spans="1:49">
      <c r="A5" s="58" t="str">
        <f>'[1]1. паспорт местоположение'!A9</f>
        <v>АО «Рязанская областная электорсетевая компания»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</row>
    <row r="6" spans="1:49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</row>
    <row r="7" spans="1:49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</row>
    <row r="8" spans="1:49">
      <c r="A8" s="58" t="str">
        <f>'1. паспорт местоположение'!A8:C8</f>
        <v>O_ROEK_TR_21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</row>
    <row r="9" spans="1:49">
      <c r="A9" s="59" t="s">
        <v>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</row>
    <row r="10" spans="1:49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</row>
    <row r="11" spans="1:49">
      <c r="A11" s="60" t="s">
        <v>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</row>
    <row r="12" spans="1:49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</row>
    <row r="13" spans="1:49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</row>
    <row r="15" spans="1:49" ht="48" customHeight="1">
      <c r="A15" s="130" t="s">
        <v>97</v>
      </c>
      <c r="B15" s="130" t="s">
        <v>98</v>
      </c>
      <c r="C15" s="130" t="s">
        <v>87</v>
      </c>
      <c r="D15" s="130" t="s">
        <v>99</v>
      </c>
      <c r="E15" s="130"/>
      <c r="F15" s="130" t="s">
        <v>100</v>
      </c>
      <c r="G15" s="130" t="s">
        <v>101</v>
      </c>
      <c r="H15" s="130" t="s">
        <v>102</v>
      </c>
      <c r="I15" s="131" t="s">
        <v>103</v>
      </c>
      <c r="J15" s="131"/>
      <c r="K15" s="131"/>
      <c r="L15" s="131"/>
      <c r="M15" s="131"/>
      <c r="N15" s="131"/>
      <c r="O15" s="131"/>
      <c r="P15" s="131"/>
      <c r="Q15" s="131"/>
      <c r="R15" s="131"/>
      <c r="S15" s="130" t="s">
        <v>104</v>
      </c>
      <c r="T15" s="130"/>
      <c r="U15" s="130"/>
      <c r="V15" s="130" t="s">
        <v>105</v>
      </c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 t="s">
        <v>106</v>
      </c>
      <c r="AJ15" s="130"/>
      <c r="AK15" s="130" t="s">
        <v>107</v>
      </c>
    </row>
    <row r="16" spans="1:49" ht="119.45" customHeight="1">
      <c r="A16" s="130"/>
      <c r="B16" s="130"/>
      <c r="C16" s="130"/>
      <c r="D16" s="130"/>
      <c r="E16" s="130"/>
      <c r="F16" s="130"/>
      <c r="G16" s="130"/>
      <c r="H16" s="130"/>
      <c r="I16" s="130" t="s">
        <v>108</v>
      </c>
      <c r="J16" s="130" t="s">
        <v>109</v>
      </c>
      <c r="K16" s="130" t="s">
        <v>110</v>
      </c>
      <c r="L16" s="130"/>
      <c r="M16" s="130" t="s">
        <v>111</v>
      </c>
      <c r="N16" s="130" t="s">
        <v>112</v>
      </c>
      <c r="O16" s="130"/>
      <c r="P16" s="130" t="s">
        <v>113</v>
      </c>
      <c r="Q16" s="130"/>
      <c r="R16" s="130" t="s">
        <v>114</v>
      </c>
      <c r="S16" s="130" t="s">
        <v>115</v>
      </c>
      <c r="T16" s="130" t="s">
        <v>116</v>
      </c>
      <c r="U16" s="130"/>
      <c r="V16" s="130" t="s">
        <v>117</v>
      </c>
      <c r="W16" s="130" t="s">
        <v>118</v>
      </c>
      <c r="X16" s="130"/>
      <c r="Y16" s="130" t="s">
        <v>119</v>
      </c>
      <c r="Z16" s="130"/>
      <c r="AA16" s="130" t="s">
        <v>120</v>
      </c>
      <c r="AB16" s="130" t="s">
        <v>121</v>
      </c>
      <c r="AC16" s="130" t="s">
        <v>122</v>
      </c>
      <c r="AD16" s="130"/>
      <c r="AE16" s="130" t="s">
        <v>123</v>
      </c>
      <c r="AF16" s="130" t="s">
        <v>124</v>
      </c>
      <c r="AG16" s="130" t="s">
        <v>125</v>
      </c>
      <c r="AH16" s="130" t="s">
        <v>126</v>
      </c>
      <c r="AI16" s="130" t="s">
        <v>127</v>
      </c>
      <c r="AJ16" s="130" t="s">
        <v>128</v>
      </c>
      <c r="AK16" s="130"/>
    </row>
    <row r="17" spans="1:38" ht="38.25">
      <c r="A17" s="130"/>
      <c r="B17" s="130"/>
      <c r="C17" s="130"/>
      <c r="D17" s="62" t="s">
        <v>94</v>
      </c>
      <c r="E17" s="62" t="s">
        <v>95</v>
      </c>
      <c r="F17" s="130"/>
      <c r="G17" s="130"/>
      <c r="H17" s="130"/>
      <c r="I17" s="130"/>
      <c r="J17" s="130"/>
      <c r="K17" s="62" t="s">
        <v>129</v>
      </c>
      <c r="L17" s="62" t="s">
        <v>130</v>
      </c>
      <c r="M17" s="130"/>
      <c r="N17" s="62" t="s">
        <v>131</v>
      </c>
      <c r="O17" s="62" t="s">
        <v>130</v>
      </c>
      <c r="P17" s="62" t="s">
        <v>94</v>
      </c>
      <c r="Q17" s="62" t="s">
        <v>95</v>
      </c>
      <c r="R17" s="130"/>
      <c r="S17" s="130"/>
      <c r="T17" s="62" t="s">
        <v>94</v>
      </c>
      <c r="U17" s="62" t="s">
        <v>95</v>
      </c>
      <c r="V17" s="130"/>
      <c r="W17" s="62" t="s">
        <v>132</v>
      </c>
      <c r="X17" s="62" t="s">
        <v>133</v>
      </c>
      <c r="Y17" s="62" t="s">
        <v>132</v>
      </c>
      <c r="Z17" s="62" t="s">
        <v>133</v>
      </c>
      <c r="AA17" s="130"/>
      <c r="AB17" s="130"/>
      <c r="AC17" s="62" t="s">
        <v>134</v>
      </c>
      <c r="AD17" s="62" t="s">
        <v>135</v>
      </c>
      <c r="AE17" s="130"/>
      <c r="AF17" s="130"/>
      <c r="AG17" s="130"/>
      <c r="AH17" s="130"/>
      <c r="AI17" s="130"/>
      <c r="AJ17" s="130"/>
      <c r="AK17" s="130"/>
    </row>
    <row r="18" spans="1:38">
      <c r="A18" s="63">
        <v>1</v>
      </c>
      <c r="B18" s="63">
        <v>2</v>
      </c>
      <c r="C18" s="63">
        <v>3</v>
      </c>
      <c r="D18" s="63">
        <v>4</v>
      </c>
      <c r="E18" s="63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  <c r="N18" s="63">
        <v>14</v>
      </c>
      <c r="O18" s="63">
        <v>15</v>
      </c>
      <c r="P18" s="63">
        <v>16</v>
      </c>
      <c r="Q18" s="63">
        <v>17</v>
      </c>
      <c r="R18" s="63">
        <v>18</v>
      </c>
      <c r="S18" s="63">
        <v>19</v>
      </c>
      <c r="T18" s="63">
        <v>20</v>
      </c>
      <c r="U18" s="63">
        <v>21</v>
      </c>
      <c r="V18" s="63">
        <v>22</v>
      </c>
      <c r="W18" s="63">
        <v>23</v>
      </c>
      <c r="X18" s="63">
        <v>24</v>
      </c>
      <c r="Y18" s="63">
        <v>25</v>
      </c>
      <c r="Z18" s="63">
        <v>26</v>
      </c>
      <c r="AA18" s="63">
        <v>27</v>
      </c>
      <c r="AB18" s="63">
        <v>28</v>
      </c>
      <c r="AC18" s="63">
        <v>29</v>
      </c>
      <c r="AD18" s="63">
        <v>30</v>
      </c>
      <c r="AE18" s="63">
        <v>31</v>
      </c>
      <c r="AF18" s="63">
        <v>32</v>
      </c>
      <c r="AG18" s="63">
        <v>33</v>
      </c>
      <c r="AH18" s="63">
        <v>34</v>
      </c>
      <c r="AI18" s="63">
        <v>35</v>
      </c>
      <c r="AJ18" s="63">
        <v>36</v>
      </c>
      <c r="AK18" s="63">
        <v>37</v>
      </c>
    </row>
    <row r="19" spans="1:38" s="82" customFormat="1" ht="85.5">
      <c r="A19" s="64" t="s">
        <v>136</v>
      </c>
      <c r="B19" s="65" t="str">
        <f>A11</f>
        <v>БКУ САДКО NEXT</v>
      </c>
      <c r="C19" s="62" t="str">
        <f>A8</f>
        <v>O_ROEK_TR_21</v>
      </c>
      <c r="D19" s="66"/>
      <c r="E19" s="67"/>
      <c r="F19" s="68" t="str">
        <f>B19</f>
        <v>БКУ САДКО NEXT</v>
      </c>
      <c r="G19" s="69">
        <v>1256000</v>
      </c>
      <c r="H19" s="62" t="s">
        <v>137</v>
      </c>
      <c r="I19" s="70" t="s">
        <v>138</v>
      </c>
      <c r="J19" s="71"/>
      <c r="K19" s="62"/>
      <c r="L19" s="62" t="s">
        <v>139</v>
      </c>
      <c r="M19" s="62">
        <v>1</v>
      </c>
      <c r="N19" s="62"/>
      <c r="O19" s="62"/>
      <c r="P19" s="72">
        <v>10415000</v>
      </c>
      <c r="Q19" s="72">
        <v>12480000</v>
      </c>
      <c r="R19" s="62"/>
      <c r="S19" s="62"/>
      <c r="T19" s="62"/>
      <c r="U19" s="62"/>
      <c r="V19" s="62" t="s">
        <v>140</v>
      </c>
      <c r="W19" s="73" t="s">
        <v>141</v>
      </c>
      <c r="X19" s="73" t="s">
        <v>141</v>
      </c>
      <c r="Y19" s="74"/>
      <c r="Z19" s="74"/>
      <c r="AA19" s="75" t="s">
        <v>142</v>
      </c>
      <c r="AB19" s="76">
        <v>45930</v>
      </c>
      <c r="AC19" s="77">
        <v>32515260098</v>
      </c>
      <c r="AD19" s="78" t="s">
        <v>143</v>
      </c>
      <c r="AE19" s="79">
        <v>45944</v>
      </c>
      <c r="AF19" s="75" t="s">
        <v>142</v>
      </c>
      <c r="AG19" s="75"/>
      <c r="AH19" s="74"/>
      <c r="AI19" s="80">
        <v>45991</v>
      </c>
      <c r="AJ19" s="76"/>
      <c r="AK19" s="74"/>
      <c r="AL19" s="81"/>
    </row>
    <row r="22" spans="1:38">
      <c r="B22" s="55" t="s">
        <v>144</v>
      </c>
      <c r="C22" s="83" t="s">
        <v>145</v>
      </c>
      <c r="D22" s="83"/>
      <c r="O22" s="55" t="s">
        <v>146</v>
      </c>
    </row>
    <row r="23" spans="1:38">
      <c r="C23" s="84" t="s">
        <v>147</v>
      </c>
      <c r="D23" s="84" t="s">
        <v>148</v>
      </c>
    </row>
    <row r="24" spans="1:38" ht="60">
      <c r="B24" s="85" t="s">
        <v>149</v>
      </c>
      <c r="C24" s="86">
        <v>10415000</v>
      </c>
      <c r="D24" s="86">
        <v>10415000</v>
      </c>
    </row>
  </sheetData>
  <mergeCells count="33">
    <mergeCell ref="A15:A17"/>
    <mergeCell ref="B15:B17"/>
    <mergeCell ref="C15:C17"/>
    <mergeCell ref="D15:E16"/>
    <mergeCell ref="F15:F17"/>
    <mergeCell ref="AA16:AA17"/>
    <mergeCell ref="AB16:AB17"/>
    <mergeCell ref="G15:G17"/>
    <mergeCell ref="H15:H17"/>
    <mergeCell ref="I15:R15"/>
    <mergeCell ref="S15:U15"/>
    <mergeCell ref="V15:AH15"/>
    <mergeCell ref="AC16:AD16"/>
    <mergeCell ref="AE16:AE17"/>
    <mergeCell ref="AF16:AF17"/>
    <mergeCell ref="AG16:AG17"/>
    <mergeCell ref="AH16:AH17"/>
    <mergeCell ref="AI16:AI17"/>
    <mergeCell ref="AJ16:AJ17"/>
    <mergeCell ref="AI15:AJ15"/>
    <mergeCell ref="AK15:AK17"/>
    <mergeCell ref="I16:I17"/>
    <mergeCell ref="J16:J17"/>
    <mergeCell ref="K16:L16"/>
    <mergeCell ref="M16:M17"/>
    <mergeCell ref="N16:O16"/>
    <mergeCell ref="P16:Q16"/>
    <mergeCell ref="R16:R17"/>
    <mergeCell ref="S16:S17"/>
    <mergeCell ref="T16:U16"/>
    <mergeCell ref="V16:V17"/>
    <mergeCell ref="W16:X16"/>
    <mergeCell ref="Y16:Z16"/>
  </mergeCells>
  <pageMargins left="0.7" right="0.7" top="0.75" bottom="0.75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25</vt:i4>
      </vt:variant>
    </vt:vector>
  </HeadingPairs>
  <TitlesOfParts>
    <vt:vector size="30" baseType="lpstr">
      <vt:lpstr>1. паспорт местоположение</vt:lpstr>
      <vt:lpstr>2 паспорт описание</vt:lpstr>
      <vt:lpstr>3. КСГ</vt:lpstr>
      <vt:lpstr>Ком_предложения</vt:lpstr>
      <vt:lpstr>закупки</vt:lpstr>
      <vt:lpstr>'1. паспорт местоположение'!Print_Area_0</vt:lpstr>
      <vt:lpstr>'2 паспорт описание'!Print_Area_0</vt:lpstr>
      <vt:lpstr>'1. паспорт местоположение'!Print_Area_0_0</vt:lpstr>
      <vt:lpstr>'2 паспорт описание'!Print_Area_0_0</vt:lpstr>
      <vt:lpstr>'1. паспорт местоположение'!Print_Area_0_0_0</vt:lpstr>
      <vt:lpstr>'2 паспорт описание'!Print_Area_0_0_0</vt:lpstr>
      <vt:lpstr>'1. паспорт местоположение'!Print_Area_0_0_0_0</vt:lpstr>
      <vt:lpstr>'2 паспорт описание'!Print_Area_0_0_0_0</vt:lpstr>
      <vt:lpstr>'1. паспорт местоположение'!Print_Area_0_0_0_0_0</vt:lpstr>
      <vt:lpstr>'2 паспорт описание'!Print_Area_0_0_0_0_0</vt:lpstr>
      <vt:lpstr>'1. паспорт местоположение'!Print_Titles_0</vt:lpstr>
      <vt:lpstr>'2 паспорт описание'!Print_Titles_0</vt:lpstr>
      <vt:lpstr>'1. паспорт местоположение'!Print_Titles_0_0</vt:lpstr>
      <vt:lpstr>'2 паспорт описание'!Print_Titles_0_0</vt:lpstr>
      <vt:lpstr>'1. паспорт местоположение'!Print_Titles_0_0_0</vt:lpstr>
      <vt:lpstr>'2 паспорт описание'!Print_Titles_0_0_0</vt:lpstr>
      <vt:lpstr>'1. паспорт местоположение'!Print_Titles_0_0_0_0</vt:lpstr>
      <vt:lpstr>'2 паспорт описание'!Print_Titles_0_0_0_0</vt:lpstr>
      <vt:lpstr>'1. паспорт местоположение'!Print_Titles_0_0_0_0_0</vt:lpstr>
      <vt:lpstr>'2 паспорт описание'!Print_Titles_0_0_0_0_0</vt:lpstr>
      <vt:lpstr>'1. паспорт местоположение'!Заголовки_для_печати</vt:lpstr>
      <vt:lpstr>'2 паспорт описание'!Заголовки_для_печати</vt:lpstr>
      <vt:lpstr>'1. паспорт местоположение'!Область_печати</vt:lpstr>
      <vt:lpstr>'2 паспорт описание'!Область_печати</vt:lpstr>
      <vt:lpstr>Ком_предложения!Область_печати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Антимонов Максим Сергеевич</dc:creator>
  <dc:description/>
  <cp:lastModifiedBy>Федорищев Алексей Георгиевич</cp:lastModifiedBy>
  <cp:revision>22</cp:revision>
  <cp:lastPrinted>2015-11-30T15:00:03Z</cp:lastPrinted>
  <dcterms:created xsi:type="dcterms:W3CDTF">2015-08-16T15:31:05Z</dcterms:created>
  <dcterms:modified xsi:type="dcterms:W3CDTF">2026-04-18T08:53:40Z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